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5585" windowHeight="10230" activeTab="3"/>
  </bookViews>
  <sheets>
    <sheet name="Циолковского 2" sheetId="1" r:id="rId1"/>
    <sheet name="Циолковского 2(2019)" sheetId="2" r:id="rId2"/>
    <sheet name="Циолковского 2(2020)" sheetId="3" r:id="rId3"/>
    <sheet name="Циолковского 2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'Циолковского 2'!#REF!,'Циолковского 2'!#REF!</definedName>
    <definedName name="Z_6E36EA37_049E_4FAE_B719_2847CD16F858_.wvu.Rows" localSheetId="0" hidden="1">'Циолковского 2'!$42:$45</definedName>
    <definedName name="Z_73C0D023_21BD_4441_8EFA_957546C15799_.wvu.Cols" localSheetId="0" hidden="1">'Циолковского 2'!#REF!,'Циолковского 2'!#REF!</definedName>
    <definedName name="Z_73C0D023_21BD_4441_8EFA_957546C15799_.wvu.Rows" localSheetId="0" hidden="1">'Циолковского 2'!$42:$45</definedName>
    <definedName name="_xlnm.Print_Area" localSheetId="0">'Циолковского 2'!$A$1:$G$60</definedName>
  </definedNames>
  <calcPr calcId="145621"/>
</workbook>
</file>

<file path=xl/calcChain.xml><?xml version="1.0" encoding="utf-8"?>
<calcChain xmlns="http://schemas.openxmlformats.org/spreadsheetml/2006/main">
  <c r="F48" i="4" l="1"/>
  <c r="F47" i="4"/>
  <c r="F46" i="4"/>
  <c r="F40" i="4"/>
  <c r="F38" i="4"/>
  <c r="F37" i="4"/>
  <c r="F36" i="4"/>
  <c r="F35" i="4"/>
  <c r="F34" i="4"/>
  <c r="F31" i="4"/>
  <c r="F30" i="4"/>
  <c r="F29" i="4"/>
  <c r="F28" i="4"/>
  <c r="F27" i="4"/>
  <c r="G8" i="4"/>
  <c r="G6" i="4"/>
  <c r="A2" i="4"/>
  <c r="F57" i="4"/>
  <c r="F56" i="4"/>
  <c r="F51" i="4"/>
  <c r="G20" i="4"/>
  <c r="F20" i="4"/>
  <c r="E20" i="4"/>
  <c r="G9" i="4"/>
  <c r="F9" i="4"/>
  <c r="E9" i="4"/>
  <c r="F25" i="4" l="1"/>
  <c r="F32" i="4"/>
  <c r="F39" i="4"/>
  <c r="F50" i="4"/>
  <c r="F55" i="4" s="1"/>
  <c r="F49" i="3" l="1"/>
  <c r="F48" i="3"/>
  <c r="F47" i="3"/>
  <c r="F42" i="3"/>
  <c r="F40" i="3" s="1"/>
  <c r="F41" i="3"/>
  <c r="F39" i="3"/>
  <c r="F38" i="3"/>
  <c r="F37" i="3"/>
  <c r="F36" i="3"/>
  <c r="F35" i="3"/>
  <c r="F33" i="3" s="1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26" i="3" l="1"/>
  <c r="F51" i="3" s="1"/>
  <c r="F56" i="3" s="1"/>
  <c r="F58" i="2"/>
  <c r="F57" i="2"/>
  <c r="F9" i="2" l="1"/>
  <c r="G9" i="2"/>
  <c r="E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6" i="2" s="1"/>
  <c r="F28" i="2"/>
  <c r="G8" i="2"/>
  <c r="G6" i="2"/>
  <c r="A2" i="2"/>
  <c r="F52" i="2"/>
  <c r="F40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39" i="1" l="1"/>
  <c r="F32" i="1"/>
  <c r="F20" i="1"/>
  <c r="G20" i="1"/>
  <c r="E20" i="1"/>
  <c r="F15" i="1"/>
  <c r="G15" i="1"/>
  <c r="E15" i="1"/>
  <c r="F9" i="1"/>
  <c r="G9" i="1"/>
  <c r="E9" i="1"/>
  <c r="F50" i="1" l="1"/>
  <c r="F55" i="1" s="1"/>
  <c r="E3" i="1"/>
  <c r="F58" i="1" l="1"/>
  <c r="F25" i="2" s="1"/>
  <c r="F59" i="2" s="1"/>
  <c r="F25" i="3" s="1"/>
  <c r="F59" i="3" s="1"/>
  <c r="F24" i="4" s="1"/>
  <c r="F58" i="4" s="1"/>
  <c r="F60" i="4" s="1"/>
</calcChain>
</file>

<file path=xl/sharedStrings.xml><?xml version="1.0" encoding="utf-8"?>
<sst xmlns="http://schemas.openxmlformats.org/spreadsheetml/2006/main" count="242" uniqueCount="82">
  <si>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</si>
  <si>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</si>
  <si>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</si>
  <si>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</si>
  <si>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</si>
  <si>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</si>
  <si>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</si>
  <si>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</si>
  <si>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</si>
  <si>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</si>
  <si>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</si>
  <si>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</si>
  <si>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</si>
  <si>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</si>
  <si>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</si>
  <si>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</si>
  <si>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</si>
  <si>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</si>
  <si>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</si>
  <si>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</si>
  <si>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</si>
  <si>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</si>
  <si>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</si>
  <si>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</si>
  <si>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</si>
  <si>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</si>
  <si>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</si>
  <si>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</si>
  <si>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</si>
  <si>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</si>
  <si>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</si>
  <si>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</si>
  <si>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</si>
  <si>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</si>
  <si>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</si>
  <si>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</si>
  <si>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</si>
  <si>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</si>
  <si>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2</t>
  </si>
  <si>
    <t>в управлении с 01.08.2015г</t>
  </si>
  <si>
    <t>задолженность с нарастающим итогом с -01.08.2015г</t>
  </si>
  <si>
    <t>Управление всего, в т.ч.:</t>
  </si>
  <si>
    <t>Содержание жилого помещения</t>
  </si>
  <si>
    <t>Фактические расходы на содержание 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</si>
  <si>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</si>
  <si>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</si>
  <si>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</si>
  <si>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</si>
  <si>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</si>
  <si>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Всего фактических затрат на содержание жилых помещений</t>
  </si>
  <si>
    <t>в рублях</t>
  </si>
  <si>
    <t>Годовой отчет  управляющей организации ООО "ЦУК" за 2018 год</t>
  </si>
  <si>
    <t>Задолженность на 01.01.2018 г.</t>
  </si>
  <si>
    <t>Годовой отчет  управляющей организации ООО "ЦУК"   за 2019 год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</si>
  <si>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</si>
  <si>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</si>
  <si>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</si>
  <si>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</si>
  <si>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</si>
  <si>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</si>
  <si>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</si>
  <si>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</si>
  <si>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</si>
  <si>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</si>
  <si>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</si>
  <si>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</si>
  <si>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</si>
  <si>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 обращение с ТКО</t>
  </si>
  <si>
    <t>Годовой отчет  управляющей организации ООО "ЦУК"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</si>
  <si>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</si>
  <si>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</si>
  <si>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</si>
  <si>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</si>
  <si>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</si>
  <si>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</si>
  <si>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в руб. с НДС</t>
  </si>
  <si>
    <t>-обращение с ТКО</t>
  </si>
  <si>
    <t>Задолженность на 01.01.2021 г.</t>
  </si>
  <si>
    <t>Годовой отчет  управляющей организации ООО "Ц УК"   за 2021 год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</si>
  <si>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</si>
  <si>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финансирования,фактически произведенного собственииками помещений составляет:</t>
  </si>
  <si>
    <t>*Задолженность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</si>
</sst>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26">
          <cell r="W426">
            <v>6435.8642184741611</v>
          </cell>
          <cell r="X426">
            <v>1301.0450156554296</v>
          </cell>
          <cell r="Y426">
            <v>4826.1680000000006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Y426">
            <v>23478.133685293909</v>
          </cell>
          <cell r="BB426">
            <v>0</v>
          </cell>
          <cell r="BC426">
            <v>0</v>
          </cell>
          <cell r="CN426">
            <v>18665.308715551608</v>
          </cell>
          <cell r="CO426">
            <v>3825.5740931522541</v>
          </cell>
          <cell r="CP426">
            <v>0</v>
          </cell>
          <cell r="DB426">
            <v>0</v>
          </cell>
          <cell r="DG426">
            <v>15942.360376063771</v>
          </cell>
          <cell r="DU426">
            <v>32617.354498939916</v>
          </cell>
          <cell r="DV426">
            <v>6798.0684954213239</v>
          </cell>
          <cell r="DW426">
            <v>34921.562900000004</v>
          </cell>
          <cell r="EK426">
            <v>0</v>
          </cell>
          <cell r="EQ426">
            <v>30116.7742726096</v>
          </cell>
          <cell r="FB426">
            <v>51685.334132990545</v>
          </cell>
          <cell r="FC426">
            <v>10567.410347131357</v>
          </cell>
          <cell r="FD426">
            <v>224.4</v>
          </cell>
          <cell r="FL426">
            <v>0</v>
          </cell>
          <cell r="FS426">
            <v>16559.695157472641</v>
          </cell>
          <cell r="FX426">
            <v>40742.660356391905</v>
          </cell>
          <cell r="FY426">
            <v>8310.112112255978</v>
          </cell>
          <cell r="FZ426">
            <v>0</v>
          </cell>
          <cell r="GG426">
            <v>1318.5234</v>
          </cell>
          <cell r="GL426">
            <v>12832.617365017666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26">
          <cell r="W426">
            <v>15359.683264108684</v>
          </cell>
          <cell r="X426">
            <v>4691.5086658717264</v>
          </cell>
          <cell r="Y426">
            <v>2635.6567</v>
          </cell>
          <cell r="AK426">
            <v>0</v>
          </cell>
          <cell r="AV426">
            <v>70526.953099999999</v>
          </cell>
          <cell r="AY426">
            <v>65259.313348952201</v>
          </cell>
          <cell r="BM426">
            <v>16559.310000000001</v>
          </cell>
          <cell r="BN426">
            <v>6489</v>
          </cell>
          <cell r="CN426">
            <v>21431.640152024382</v>
          </cell>
          <cell r="CO426">
            <v>6643.8084471275579</v>
          </cell>
          <cell r="CP426">
            <v>0</v>
          </cell>
          <cell r="DB426">
            <v>0</v>
          </cell>
          <cell r="DG426">
            <v>30981.148829045618</v>
          </cell>
          <cell r="DU426">
            <v>53854.08929707385</v>
          </cell>
          <cell r="DV426">
            <v>16621.733765654233</v>
          </cell>
          <cell r="DW426">
            <v>9950.0678000000007</v>
          </cell>
          <cell r="EL426">
            <v>0</v>
          </cell>
          <cell r="EQ426">
            <v>33986.66892605841</v>
          </cell>
          <cell r="FB426">
            <v>50743.714945768952</v>
          </cell>
          <cell r="FC426">
            <v>31529.087106051531</v>
          </cell>
          <cell r="FD426">
            <v>349.86</v>
          </cell>
          <cell r="FL426">
            <v>0</v>
          </cell>
          <cell r="FS426">
            <v>17462.983716119008</v>
          </cell>
          <cell r="FX426">
            <v>42232.248629621587</v>
          </cell>
          <cell r="FY426">
            <v>27515.246016396915</v>
          </cell>
          <cell r="FZ426">
            <v>0</v>
          </cell>
          <cell r="GG426">
            <v>1149.6827999999998</v>
          </cell>
          <cell r="GL426">
            <v>14508.627358015032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26">
          <cell r="W426">
            <v>12870.139516705971</v>
          </cell>
          <cell r="X426">
            <v>3361.5996698000245</v>
          </cell>
          <cell r="Y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Y426">
            <v>56794.099647676412</v>
          </cell>
          <cell r="BM426">
            <v>0</v>
          </cell>
          <cell r="CN426">
            <v>19110.246346738804</v>
          </cell>
          <cell r="CO426">
            <v>5924.1763674890299</v>
          </cell>
          <cell r="CP426">
            <v>1251.8208</v>
          </cell>
          <cell r="DB426">
            <v>0</v>
          </cell>
          <cell r="DF426">
            <v>17405.359525623746</v>
          </cell>
          <cell r="DU426">
            <v>69532.884036205825</v>
          </cell>
          <cell r="DV426">
            <v>18109.218976942168</v>
          </cell>
          <cell r="DW426">
            <v>65265.929400000001</v>
          </cell>
          <cell r="EK426">
            <v>0</v>
          </cell>
          <cell r="EP426">
            <v>43048.994174191961</v>
          </cell>
          <cell r="FB426">
            <v>50107.9421895259</v>
          </cell>
          <cell r="FC426">
            <v>13802.790884849896</v>
          </cell>
          <cell r="FD426">
            <v>728.81039999999996</v>
          </cell>
          <cell r="FE426">
            <v>0</v>
          </cell>
          <cell r="FL426">
            <v>0</v>
          </cell>
          <cell r="FS426">
            <v>16125.927536465813</v>
          </cell>
          <cell r="FX426">
            <v>141653.67663601163</v>
          </cell>
          <cell r="FY426">
            <v>38940.322774134198</v>
          </cell>
          <cell r="FZ426">
            <v>0</v>
          </cell>
          <cell r="GG426">
            <v>4801.4459999999981</v>
          </cell>
          <cell r="GL426">
            <v>46491.697631581585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14">
          <cell r="W414">
            <v>1313.4394441218305</v>
          </cell>
        </row>
        <row r="426">
          <cell r="W426">
            <v>65087.752226285098</v>
          </cell>
          <cell r="X426">
            <v>15839.332298676109</v>
          </cell>
          <cell r="Y426">
            <v>72993.597099999999</v>
          </cell>
          <cell r="AV426">
            <v>0</v>
          </cell>
          <cell r="AY426">
            <v>218466.37596792623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CN426">
            <v>20663.960295237179</v>
          </cell>
          <cell r="CO426">
            <v>5759.194749539537</v>
          </cell>
          <cell r="CP426">
            <v>3547.1655000000001</v>
          </cell>
          <cell r="DB426">
            <v>0</v>
          </cell>
          <cell r="DG426">
            <v>18650.196643011215</v>
          </cell>
          <cell r="DL426">
            <v>22541.138000000003</v>
          </cell>
          <cell r="DP426">
            <v>8427.9985500000003</v>
          </cell>
          <cell r="DT426">
            <v>1615.8228000000001</v>
          </cell>
          <cell r="DU426">
            <v>71558.611798164973</v>
          </cell>
          <cell r="DV426">
            <v>16868.516308835169</v>
          </cell>
          <cell r="DX426">
            <v>0</v>
          </cell>
          <cell r="DY426">
            <v>0</v>
          </cell>
          <cell r="DZ426">
            <v>0</v>
          </cell>
          <cell r="EA426">
            <v>0</v>
          </cell>
          <cell r="EB426">
            <v>0</v>
          </cell>
          <cell r="EC426">
            <v>0</v>
          </cell>
          <cell r="ED426">
            <v>0</v>
          </cell>
          <cell r="EE426">
            <v>0</v>
          </cell>
          <cell r="EF426">
            <v>0</v>
          </cell>
          <cell r="EG426">
            <v>0</v>
          </cell>
          <cell r="EH426">
            <v>0</v>
          </cell>
          <cell r="EI426">
            <v>0</v>
          </cell>
          <cell r="EJ426">
            <v>0</v>
          </cell>
          <cell r="EP426">
            <v>26125.459485261716</v>
          </cell>
          <cell r="EU426">
            <v>562577.07999999996</v>
          </cell>
          <cell r="EW426">
            <v>976.36800000000005</v>
          </cell>
          <cell r="EY426">
            <v>0</v>
          </cell>
          <cell r="FA426">
            <v>0</v>
          </cell>
          <cell r="FL426">
            <v>9090</v>
          </cell>
          <cell r="FS426">
            <v>0</v>
          </cell>
          <cell r="FV426">
            <v>649963.20999999985</v>
          </cell>
          <cell r="FZ426">
            <v>35.720400000000005</v>
          </cell>
          <cell r="GG426">
            <v>1141.1143499999998</v>
          </cell>
          <cell r="GL42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0"/>
  <sheetViews>
    <sheetView topLeftCell="A21" zoomScaleNormal="100" workbookViewId="0">
      <selection activeCell="G6" sqref="G6"/>
    </sheetView>
  </sheetViews>
  <sheetFormatPr defaultColWidth="9.140625" defaultRowHeight="12.75" x14ac:dyDescent="0.2"/>
  <cols>
    <col min="1" max="3" width="9.140625" style="1"/>
    <col min="4" max="4" width="28.140625" style="1" customWidth="1"/>
    <col min="5" max="5" width="16.42578125" style="1" customWidth="1"/>
    <col min="6" max="6" width="13" style="1" customWidth="1"/>
    <col min="7" max="7" width="16.140625" style="1" customWidth="1"/>
    <col min="8" max="8" width="7.140625" style="1" customWidth="1"/>
    <col min="9" max="9" width="10.425781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7" ht="18" customHeight="1" x14ac:dyDescent="0.2">
      <c r="A1" s="72" t="s">
        <v>51</v>
      </c>
      <c r="B1" s="72"/>
      <c r="C1" s="72"/>
      <c r="D1" s="72"/>
      <c r="E1" s="72"/>
      <c r="F1" s="72"/>
      <c r="G1" s="73"/>
    </row>
    <row r="2" spans="1:7" ht="21" customHeight="1" x14ac:dyDescent="0.2">
      <c r="A2" s="74" t="s">
        <v>38</v>
      </c>
      <c r="B2" s="75"/>
      <c r="C2" s="75"/>
      <c r="D2" s="75"/>
      <c r="E2" s="75"/>
      <c r="F2" s="75"/>
      <c r="G2" s="75"/>
    </row>
    <row r="3" spans="1:7" ht="14.25" hidden="1" customHeight="1" x14ac:dyDescent="0.2">
      <c r="A3" s="76" t="s">
        <v>0</v>
      </c>
      <c r="B3" s="77"/>
      <c r="C3" s="77"/>
      <c r="D3" s="77"/>
      <c r="E3" s="2">
        <f>E4+E5</f>
        <v>0</v>
      </c>
      <c r="F3" s="3" t="s">
        <v>1</v>
      </c>
    </row>
    <row r="4" spans="1:7" ht="14.25" hidden="1" customHeight="1" x14ac:dyDescent="0.2">
      <c r="A4" s="76" t="s">
        <v>2</v>
      </c>
      <c r="B4" s="77"/>
      <c r="C4" s="77"/>
      <c r="D4" s="77"/>
      <c r="E4" s="2"/>
      <c r="F4" s="3" t="s">
        <v>1</v>
      </c>
    </row>
    <row r="5" spans="1:7" ht="14.25" hidden="1" customHeight="1" x14ac:dyDescent="0.2">
      <c r="A5" s="76" t="s">
        <v>3</v>
      </c>
      <c r="B5" s="77"/>
      <c r="C5" s="77"/>
      <c r="D5" s="77"/>
      <c r="E5" s="2"/>
      <c r="F5" s="3" t="s">
        <v>4</v>
      </c>
    </row>
    <row r="6" spans="1:7" ht="15.75" x14ac:dyDescent="0.2">
      <c r="A6" s="4"/>
      <c r="B6" s="5"/>
      <c r="C6" s="6"/>
      <c r="D6" s="7"/>
      <c r="E6" s="31" t="s">
        <v>50</v>
      </c>
      <c r="G6" s="35" t="s">
        <v>39</v>
      </c>
    </row>
    <row r="7" spans="1:7" ht="10.3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78" t="s">
        <v>5</v>
      </c>
      <c r="B8" s="79"/>
      <c r="C8" s="79"/>
      <c r="D8" s="80"/>
      <c r="E8" s="14" t="s">
        <v>6</v>
      </c>
      <c r="F8" s="14" t="s">
        <v>7</v>
      </c>
      <c r="G8" s="15" t="s">
        <v>40</v>
      </c>
    </row>
    <row r="9" spans="1:7" ht="15.75" x14ac:dyDescent="0.25">
      <c r="A9" s="81" t="s">
        <v>8</v>
      </c>
      <c r="B9" s="82"/>
      <c r="C9" s="82"/>
      <c r="D9" s="83"/>
      <c r="E9" s="16">
        <f>SUM(E10:E14)</f>
        <v>2361080.96</v>
      </c>
      <c r="F9" s="16">
        <f t="shared" ref="F9:G9" si="0">SUM(F10:F14)</f>
        <v>1918356.16</v>
      </c>
      <c r="G9" s="16">
        <f t="shared" si="0"/>
        <v>1620186.79</v>
      </c>
    </row>
    <row r="10" spans="1:7" ht="13.35" customHeight="1" x14ac:dyDescent="0.25">
      <c r="A10" s="84" t="s">
        <v>9</v>
      </c>
      <c r="B10" s="85"/>
      <c r="C10" s="85"/>
      <c r="D10" s="86"/>
      <c r="E10" s="17">
        <v>839991.41</v>
      </c>
      <c r="F10" s="17">
        <v>713024.72</v>
      </c>
      <c r="G10" s="18">
        <v>551168.4</v>
      </c>
    </row>
    <row r="11" spans="1:7" ht="14.45" customHeight="1" x14ac:dyDescent="0.25">
      <c r="A11" s="84" t="s">
        <v>10</v>
      </c>
      <c r="B11" s="85"/>
      <c r="C11" s="85"/>
      <c r="D11" s="86"/>
      <c r="E11" s="17">
        <v>569836.43000000005</v>
      </c>
      <c r="F11" s="17">
        <v>473823.57</v>
      </c>
      <c r="G11" s="18">
        <v>427889.11</v>
      </c>
    </row>
    <row r="12" spans="1:7" ht="14.1" customHeight="1" x14ac:dyDescent="0.25">
      <c r="A12" s="84" t="s">
        <v>11</v>
      </c>
      <c r="B12" s="85"/>
      <c r="C12" s="85"/>
      <c r="D12" s="86"/>
      <c r="E12" s="17">
        <v>159680.89000000001</v>
      </c>
      <c r="F12" s="17">
        <v>122748.3</v>
      </c>
      <c r="G12" s="18">
        <v>88187.94</v>
      </c>
    </row>
    <row r="13" spans="1:7" ht="13.5" customHeight="1" x14ac:dyDescent="0.25">
      <c r="A13" s="84" t="s">
        <v>12</v>
      </c>
      <c r="B13" s="85"/>
      <c r="C13" s="85"/>
      <c r="D13" s="86"/>
      <c r="E13" s="17">
        <v>142072.35999999999</v>
      </c>
      <c r="F13" s="17">
        <v>109413.65</v>
      </c>
      <c r="G13" s="18">
        <v>78917.94</v>
      </c>
    </row>
    <row r="14" spans="1:7" ht="14.45" customHeight="1" x14ac:dyDescent="0.25">
      <c r="A14" s="71" t="s">
        <v>13</v>
      </c>
      <c r="B14" s="71"/>
      <c r="C14" s="71"/>
      <c r="D14" s="71"/>
      <c r="E14" s="17">
        <v>649499.87</v>
      </c>
      <c r="F14" s="17">
        <v>499345.91999999998</v>
      </c>
      <c r="G14" s="18">
        <v>474023.4</v>
      </c>
    </row>
    <row r="15" spans="1:7" ht="15.75" x14ac:dyDescent="0.25">
      <c r="A15" s="87" t="s">
        <v>42</v>
      </c>
      <c r="B15" s="88"/>
      <c r="C15" s="88"/>
      <c r="D15" s="89"/>
      <c r="E15" s="32">
        <f>SUM(E16:E19)</f>
        <v>1359221.6800000002</v>
      </c>
      <c r="F15" s="32">
        <f t="shared" ref="F15:G15" si="1">SUM(F16:F19)</f>
        <v>1180526.47</v>
      </c>
      <c r="G15" s="32">
        <f t="shared" si="1"/>
        <v>719288.62</v>
      </c>
    </row>
    <row r="16" spans="1:7" ht="33.6" customHeight="1" x14ac:dyDescent="0.25">
      <c r="A16" s="90" t="s">
        <v>44</v>
      </c>
      <c r="B16" s="91"/>
      <c r="C16" s="91"/>
      <c r="D16" s="92"/>
      <c r="E16" s="17">
        <v>1325910.6100000001</v>
      </c>
      <c r="F16" s="17">
        <v>1152857.24</v>
      </c>
      <c r="G16" s="18">
        <v>700002.93</v>
      </c>
    </row>
    <row r="17" spans="1:9" ht="15.75" x14ac:dyDescent="0.25">
      <c r="A17" s="71" t="s">
        <v>45</v>
      </c>
      <c r="B17" s="71"/>
      <c r="C17" s="71"/>
      <c r="D17" s="71"/>
      <c r="E17" s="17">
        <v>4672.62</v>
      </c>
      <c r="F17" s="17">
        <v>3798.2</v>
      </c>
      <c r="G17" s="18">
        <v>2346</v>
      </c>
    </row>
    <row r="18" spans="1:9" ht="15.75" x14ac:dyDescent="0.25">
      <c r="A18" s="71" t="s">
        <v>46</v>
      </c>
      <c r="B18" s="71"/>
      <c r="C18" s="71"/>
      <c r="D18" s="71"/>
      <c r="E18" s="17"/>
      <c r="F18" s="17"/>
      <c r="G18" s="18"/>
    </row>
    <row r="19" spans="1:9" ht="15.75" x14ac:dyDescent="0.25">
      <c r="A19" s="71" t="s">
        <v>47</v>
      </c>
      <c r="B19" s="71"/>
      <c r="C19" s="71"/>
      <c r="D19" s="71"/>
      <c r="E19" s="17">
        <v>28638.45</v>
      </c>
      <c r="F19" s="17">
        <v>23871.03</v>
      </c>
      <c r="G19" s="18">
        <v>16939.689999999999</v>
      </c>
    </row>
    <row r="20" spans="1:9" ht="15.75" x14ac:dyDescent="0.25">
      <c r="A20" s="70" t="s">
        <v>14</v>
      </c>
      <c r="B20" s="70"/>
      <c r="C20" s="70"/>
      <c r="D20" s="70"/>
      <c r="E20" s="32">
        <f>E21</f>
        <v>0</v>
      </c>
      <c r="F20" s="32">
        <f t="shared" ref="F20:G20" si="2">F21</f>
        <v>0</v>
      </c>
      <c r="G20" s="32">
        <f t="shared" si="2"/>
        <v>0</v>
      </c>
    </row>
    <row r="21" spans="1:9" ht="15.75" x14ac:dyDescent="0.25">
      <c r="A21" s="71" t="s">
        <v>15</v>
      </c>
      <c r="B21" s="71"/>
      <c r="C21" s="71"/>
      <c r="D21" s="71"/>
      <c r="E21" s="17"/>
      <c r="F21" s="17"/>
      <c r="G21" s="18"/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43</v>
      </c>
      <c r="B23" s="23"/>
      <c r="C23" s="23"/>
      <c r="D23" s="23"/>
      <c r="E23" s="24"/>
      <c r="F23" s="13"/>
    </row>
    <row r="24" spans="1:9" ht="15.75" x14ac:dyDescent="0.25">
      <c r="A24" s="41" t="s">
        <v>52</v>
      </c>
      <c r="B24" s="41"/>
      <c r="C24" s="41"/>
      <c r="D24" s="41"/>
      <c r="E24" s="41"/>
      <c r="F24" s="17">
        <v>808486.30560146167</v>
      </c>
      <c r="G24" s="19"/>
      <c r="I24" s="28"/>
    </row>
    <row r="25" spans="1:9" ht="15.75" customHeight="1" x14ac:dyDescent="0.2">
      <c r="A25" s="64" t="s">
        <v>30</v>
      </c>
      <c r="B25" s="65"/>
      <c r="C25" s="65"/>
      <c r="D25" s="65"/>
      <c r="E25" s="66"/>
      <c r="F25" s="60">
        <f>SUM(F27:F31)</f>
        <v>36041.210919423502</v>
      </c>
      <c r="I25" s="28"/>
    </row>
    <row r="26" spans="1:9" ht="28.5" customHeight="1" x14ac:dyDescent="0.2">
      <c r="A26" s="67"/>
      <c r="B26" s="68"/>
      <c r="C26" s="68"/>
      <c r="D26" s="68"/>
      <c r="E26" s="69"/>
      <c r="F26" s="61"/>
      <c r="I26" s="28"/>
    </row>
    <row r="27" spans="1:9" ht="15.75" hidden="1" x14ac:dyDescent="0.25">
      <c r="A27" s="49" t="s">
        <v>16</v>
      </c>
      <c r="B27" s="44"/>
      <c r="C27" s="44"/>
      <c r="D27" s="44"/>
      <c r="E27" s="45"/>
      <c r="F27" s="25">
        <f>'[1]УК ВР декабрь нар'!W426</f>
        <v>6435.8642184741611</v>
      </c>
      <c r="I27" s="28"/>
    </row>
    <row r="28" spans="1:9" ht="15.75" hidden="1" x14ac:dyDescent="0.25">
      <c r="A28" s="49" t="s">
        <v>31</v>
      </c>
      <c r="B28" s="44"/>
      <c r="C28" s="44"/>
      <c r="D28" s="44"/>
      <c r="E28" s="45"/>
      <c r="F28" s="25">
        <f>'[1]УК ВР декабрь нар'!X426</f>
        <v>1301.0450156554296</v>
      </c>
      <c r="I28" s="28"/>
    </row>
    <row r="29" spans="1:9" ht="15.75" hidden="1" x14ac:dyDescent="0.25">
      <c r="A29" s="49" t="s">
        <v>18</v>
      </c>
      <c r="B29" s="44"/>
      <c r="C29" s="44"/>
      <c r="D29" s="44"/>
      <c r="E29" s="45"/>
      <c r="F29" s="25">
        <f>'[1]УК ВР декабрь нар'!Y426</f>
        <v>4826.1680000000006</v>
      </c>
      <c r="I29" s="28"/>
    </row>
    <row r="30" spans="1:9" ht="15.75" hidden="1" x14ac:dyDescent="0.25">
      <c r="A30" s="49" t="s">
        <v>19</v>
      </c>
      <c r="B30" s="44"/>
      <c r="C30" s="44"/>
      <c r="D30" s="44"/>
      <c r="E30" s="45"/>
      <c r="F30" s="25">
        <f>'[1]УК ВР декабрь нар'!AA426+'[1]УК ВР декабрь нар'!AB426+'[1]УК ВР декабрь нар'!AC426+'[1]УК ВР декабрь нар'!AD426+'[1]УК ВР декабрь нар'!AE426+'[1]УК ВР декабрь нар'!AF426+'[1]УК ВР декабрь нар'!AG426+'[1]УК ВР декабрь нар'!AH426+'[1]УК ВР декабрь нар'!AJ426+'[1]УК ВР декабрь нар'!AL426+'[1]УК ВР декабрь нар'!AN426+'[1]УК ВР декабрь нар'!AO426+'[1]УК ВР декабрь нар'!AP426+'[1]УК ВР декабрь нар'!AQ426+'[1]УК ВР декабрь нар'!AR426+'[1]УК ВР декабрь нар'!AT426</f>
        <v>0</v>
      </c>
      <c r="I30" s="28"/>
    </row>
    <row r="31" spans="1:9" ht="36.75" hidden="1" customHeight="1" x14ac:dyDescent="0.25">
      <c r="A31" s="54" t="s">
        <v>32</v>
      </c>
      <c r="B31" s="62"/>
      <c r="C31" s="62"/>
      <c r="D31" s="62"/>
      <c r="E31" s="63"/>
      <c r="F31" s="25">
        <f>'[1]УК ВР декабрь нар'!AY426</f>
        <v>23478.133685293909</v>
      </c>
      <c r="I31" s="28"/>
    </row>
    <row r="32" spans="1:9" ht="15.75" customHeight="1" x14ac:dyDescent="0.2">
      <c r="A32" s="64" t="s">
        <v>33</v>
      </c>
      <c r="B32" s="65"/>
      <c r="C32" s="65"/>
      <c r="D32" s="65"/>
      <c r="E32" s="66"/>
      <c r="F32" s="60">
        <f>SUM(F34:F38)+29127.53</f>
        <v>172014.53335173847</v>
      </c>
      <c r="I32" s="28"/>
    </row>
    <row r="33" spans="1:9" ht="33" customHeight="1" x14ac:dyDescent="0.2">
      <c r="A33" s="67"/>
      <c r="B33" s="68"/>
      <c r="C33" s="68"/>
      <c r="D33" s="68"/>
      <c r="E33" s="69"/>
      <c r="F33" s="61"/>
      <c r="I33" s="28"/>
    </row>
    <row r="34" spans="1:9" ht="15.75" hidden="1" x14ac:dyDescent="0.25">
      <c r="A34" s="57" t="s">
        <v>16</v>
      </c>
      <c r="B34" s="57"/>
      <c r="C34" s="57"/>
      <c r="D34" s="57"/>
      <c r="E34" s="57"/>
      <c r="F34" s="25">
        <f>'[1]УК ВР декабрь нар'!CN426+'[1]УК ВР декабрь нар'!DU426</f>
        <v>51282.66321449152</v>
      </c>
      <c r="I34" s="28"/>
    </row>
    <row r="35" spans="1:9" ht="15.75" hidden="1" x14ac:dyDescent="0.25">
      <c r="A35" s="57" t="s">
        <v>31</v>
      </c>
      <c r="B35" s="57"/>
      <c r="C35" s="57"/>
      <c r="D35" s="57"/>
      <c r="E35" s="57"/>
      <c r="F35" s="25">
        <f>'[1]УК ВР декабрь нар'!CO426+'[1]УК ВР декабрь нар'!DV426</f>
        <v>10623.642588573577</v>
      </c>
      <c r="I35" s="28"/>
    </row>
    <row r="36" spans="1:9" ht="15.75" hidden="1" x14ac:dyDescent="0.25">
      <c r="A36" s="57" t="s">
        <v>18</v>
      </c>
      <c r="B36" s="57"/>
      <c r="C36" s="57"/>
      <c r="D36" s="57"/>
      <c r="E36" s="57"/>
      <c r="F36" s="25">
        <f>'[1]УК ВР декабрь нар'!CP426+'[1]УК ВР декабрь нар'!DW426</f>
        <v>34921.562900000004</v>
      </c>
      <c r="I36" s="28"/>
    </row>
    <row r="37" spans="1:9" ht="15.75" hidden="1" x14ac:dyDescent="0.25">
      <c r="A37" s="57" t="s">
        <v>19</v>
      </c>
      <c r="B37" s="57"/>
      <c r="C37" s="57"/>
      <c r="D37" s="57"/>
      <c r="E37" s="57"/>
      <c r="F37" s="25">
        <f>'[1]УК ВР декабрь нар'!AI426+'[1]УК ВР декабрь нар'!AJ426+'[1]УК ВР декабрь нар'!AS426+'[1]УК ВР декабрь нар'!BC426+'[1]УК ВР декабрь нар'!DB426+'[1]УК ВР декабрь нар'!EK426+'[1]УК ВР декабрь нар'!AM426</f>
        <v>0</v>
      </c>
      <c r="I37" s="28"/>
    </row>
    <row r="38" spans="1:9" ht="39.75" hidden="1" customHeight="1" x14ac:dyDescent="0.25">
      <c r="A38" s="54" t="s">
        <v>34</v>
      </c>
      <c r="B38" s="55"/>
      <c r="C38" s="55"/>
      <c r="D38" s="55"/>
      <c r="E38" s="56"/>
      <c r="F38" s="25">
        <f>'[1]УК ВР декабрь нар'!DG426+'[1]УК ВР декабрь нар'!EQ426</f>
        <v>46059.134648673367</v>
      </c>
      <c r="I38" s="28"/>
    </row>
    <row r="39" spans="1:9" ht="32.450000000000003" customHeight="1" x14ac:dyDescent="0.25">
      <c r="A39" s="43" t="s">
        <v>35</v>
      </c>
      <c r="B39" s="58"/>
      <c r="C39" s="58"/>
      <c r="D39" s="58"/>
      <c r="E39" s="59"/>
      <c r="F39" s="26">
        <f>SUM(F40:F48)+72810.03</f>
        <v>215050.7828712601</v>
      </c>
      <c r="I39" s="28"/>
    </row>
    <row r="40" spans="1:9" ht="15.75" hidden="1" x14ac:dyDescent="0.25">
      <c r="A40" s="50" t="s">
        <v>20</v>
      </c>
      <c r="B40" s="51"/>
      <c r="C40" s="51"/>
      <c r="D40" s="51"/>
      <c r="E40" s="52"/>
      <c r="F40" s="25">
        <f>'[1]УК ВР декабрь нар'!FB426+'[1]УК ВР декабрь нар'!FX426</f>
        <v>92427.994489382458</v>
      </c>
      <c r="I40" s="28"/>
    </row>
    <row r="41" spans="1:9" ht="15.75" hidden="1" x14ac:dyDescent="0.25">
      <c r="A41" s="49" t="s">
        <v>31</v>
      </c>
      <c r="B41" s="44"/>
      <c r="C41" s="44"/>
      <c r="D41" s="44"/>
      <c r="E41" s="44"/>
      <c r="F41" s="25">
        <f>'[1]УК ВР декабрь нар'!FC426+'[1]УК ВР декабрь нар'!FY426</f>
        <v>18877.522459387335</v>
      </c>
      <c r="I41" s="28"/>
    </row>
    <row r="42" spans="1:9" ht="15.6" hidden="1" customHeight="1" x14ac:dyDescent="0.25">
      <c r="A42" s="57" t="s">
        <v>21</v>
      </c>
      <c r="B42" s="57"/>
      <c r="C42" s="57"/>
      <c r="D42" s="57"/>
      <c r="E42" s="49"/>
      <c r="F42" s="25"/>
      <c r="I42" s="28"/>
    </row>
    <row r="43" spans="1:9" ht="15.6" hidden="1" customHeight="1" x14ac:dyDescent="0.25">
      <c r="A43" s="49" t="s">
        <v>17</v>
      </c>
      <c r="B43" s="44"/>
      <c r="C43" s="44"/>
      <c r="D43" s="44"/>
      <c r="E43" s="44"/>
      <c r="F43" s="25"/>
      <c r="I43" s="28"/>
    </row>
    <row r="44" spans="1:9" ht="15.6" hidden="1" customHeight="1" x14ac:dyDescent="0.25">
      <c r="A44" s="57" t="s">
        <v>22</v>
      </c>
      <c r="B44" s="57"/>
      <c r="C44" s="57"/>
      <c r="D44" s="57"/>
      <c r="E44" s="49"/>
      <c r="F44" s="25"/>
      <c r="I44" s="28"/>
    </row>
    <row r="45" spans="1:9" ht="15.6" hidden="1" customHeight="1" x14ac:dyDescent="0.25">
      <c r="A45" s="49" t="s">
        <v>17</v>
      </c>
      <c r="B45" s="44"/>
      <c r="C45" s="44"/>
      <c r="D45" s="44"/>
      <c r="E45" s="44"/>
      <c r="F45" s="25"/>
      <c r="I45" s="28"/>
    </row>
    <row r="46" spans="1:9" ht="15.75" hidden="1" x14ac:dyDescent="0.25">
      <c r="A46" s="57" t="s">
        <v>18</v>
      </c>
      <c r="B46" s="57"/>
      <c r="C46" s="57"/>
      <c r="D46" s="57"/>
      <c r="E46" s="49"/>
      <c r="F46" s="25">
        <f>'[1]УК ВР декабрь нар'!FD426+'[1]УК ВР декабрь нар'!FZ426</f>
        <v>224.4</v>
      </c>
      <c r="I46" s="28"/>
    </row>
    <row r="47" spans="1:9" ht="15.75" hidden="1" x14ac:dyDescent="0.25">
      <c r="A47" s="49" t="s">
        <v>19</v>
      </c>
      <c r="B47" s="44"/>
      <c r="C47" s="44"/>
      <c r="D47" s="44"/>
      <c r="E47" s="44"/>
      <c r="F47" s="25">
        <f>'[1]УК ВР декабрь нар'!GG426+'[1]УК ВР декабрь нар'!FL426+'[1]УК ВР декабрь нар'!BB426+'[1]УК ВР декабрь нар'!AK426</f>
        <v>1318.5234</v>
      </c>
      <c r="I47" s="28"/>
    </row>
    <row r="48" spans="1:9" ht="43.5" hidden="1" customHeight="1" x14ac:dyDescent="0.25">
      <c r="A48" s="54" t="s">
        <v>36</v>
      </c>
      <c r="B48" s="55"/>
      <c r="C48" s="55"/>
      <c r="D48" s="55"/>
      <c r="E48" s="56"/>
      <c r="F48" s="25">
        <f>'[1]УК ВР декабрь нар'!FS426+'[1]УК ВР декабрь нар'!GL426</f>
        <v>29392.312522490305</v>
      </c>
      <c r="I48" s="28"/>
    </row>
    <row r="49" spans="1:12" ht="15.6" hidden="1" customHeight="1" x14ac:dyDescent="0.25">
      <c r="A49" s="43" t="s">
        <v>37</v>
      </c>
      <c r="B49" s="44"/>
      <c r="C49" s="44"/>
      <c r="D49" s="44"/>
      <c r="E49" s="45"/>
      <c r="F49" s="30"/>
      <c r="I49" s="28"/>
    </row>
    <row r="50" spans="1:12" ht="15.75" x14ac:dyDescent="0.25">
      <c r="A50" s="46" t="s">
        <v>48</v>
      </c>
      <c r="B50" s="47"/>
      <c r="C50" s="47"/>
      <c r="D50" s="47"/>
      <c r="E50" s="48"/>
      <c r="F50" s="26">
        <f>F25+F32+F39+F49</f>
        <v>423106.52714242204</v>
      </c>
      <c r="I50" s="28"/>
    </row>
    <row r="51" spans="1:12" ht="15.75" x14ac:dyDescent="0.25">
      <c r="A51" s="46" t="s">
        <v>41</v>
      </c>
      <c r="B51" s="47"/>
      <c r="C51" s="47"/>
      <c r="D51" s="47"/>
      <c r="E51" s="48"/>
      <c r="F51" s="26">
        <f>F52+F53+F54</f>
        <v>387146.81</v>
      </c>
      <c r="I51" s="28"/>
    </row>
    <row r="52" spans="1:12" ht="15.75" x14ac:dyDescent="0.25">
      <c r="A52" s="49" t="s">
        <v>23</v>
      </c>
      <c r="B52" s="44"/>
      <c r="C52" s="44"/>
      <c r="D52" s="44"/>
      <c r="E52" s="44"/>
      <c r="F52" s="25">
        <v>84627.01</v>
      </c>
      <c r="I52" s="28"/>
    </row>
    <row r="53" spans="1:12" ht="15.75" x14ac:dyDescent="0.25">
      <c r="A53" s="49" t="s">
        <v>24</v>
      </c>
      <c r="B53" s="44"/>
      <c r="C53" s="44"/>
      <c r="D53" s="44"/>
      <c r="E53" s="44"/>
      <c r="F53" s="25">
        <v>302519.8</v>
      </c>
      <c r="I53" s="28"/>
    </row>
    <row r="54" spans="1:12" ht="18" hidden="1" customHeight="1" x14ac:dyDescent="0.25">
      <c r="A54" s="50" t="s">
        <v>25</v>
      </c>
      <c r="B54" s="51"/>
      <c r="C54" s="51"/>
      <c r="D54" s="51"/>
      <c r="E54" s="52"/>
      <c r="F54" s="25">
        <v>0</v>
      </c>
      <c r="I54" s="28"/>
    </row>
    <row r="55" spans="1:12" ht="15.75" x14ac:dyDescent="0.25">
      <c r="A55" s="53" t="s">
        <v>49</v>
      </c>
      <c r="B55" s="53"/>
      <c r="C55" s="53"/>
      <c r="D55" s="53"/>
      <c r="E55" s="53"/>
      <c r="F55" s="26">
        <f>F50+F51</f>
        <v>810253.3371424221</v>
      </c>
      <c r="H55" s="28"/>
      <c r="I55" s="28"/>
      <c r="K55" s="28"/>
      <c r="L55" s="28"/>
    </row>
    <row r="56" spans="1:12" ht="15.75" x14ac:dyDescent="0.25">
      <c r="A56" s="41" t="s">
        <v>26</v>
      </c>
      <c r="B56" s="41"/>
      <c r="C56" s="41"/>
      <c r="D56" s="41"/>
      <c r="E56" s="41"/>
      <c r="F56" s="27">
        <f>E16</f>
        <v>1325910.6100000001</v>
      </c>
      <c r="I56" s="28"/>
    </row>
    <row r="57" spans="1:12" ht="15.75" x14ac:dyDescent="0.25">
      <c r="A57" s="41" t="s">
        <v>27</v>
      </c>
      <c r="B57" s="41"/>
      <c r="C57" s="41"/>
      <c r="D57" s="41"/>
      <c r="E57" s="41"/>
      <c r="F57" s="26">
        <f>F16</f>
        <v>1152857.24</v>
      </c>
      <c r="H57" s="28"/>
      <c r="I57" s="28"/>
    </row>
    <row r="58" spans="1:12" ht="15.75" x14ac:dyDescent="0.25">
      <c r="A58" s="42" t="s">
        <v>28</v>
      </c>
      <c r="B58" s="42"/>
      <c r="C58" s="42"/>
      <c r="D58" s="42"/>
      <c r="E58" s="42"/>
      <c r="F58" s="26">
        <f>F24+F56-F55</f>
        <v>1324143.5784590396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17:D17"/>
    <mergeCell ref="A8:D8"/>
    <mergeCell ref="A9:D9"/>
    <mergeCell ref="A10:D10"/>
    <mergeCell ref="A51:E51"/>
    <mergeCell ref="A11:D11"/>
    <mergeCell ref="A29:E29"/>
    <mergeCell ref="A27:E27"/>
    <mergeCell ref="A28:E28"/>
    <mergeCell ref="A12:D12"/>
    <mergeCell ref="A19:D19"/>
    <mergeCell ref="A18:D18"/>
    <mergeCell ref="A13:D13"/>
    <mergeCell ref="A14:D14"/>
    <mergeCell ref="A15:D15"/>
    <mergeCell ref="A16:D16"/>
    <mergeCell ref="A1:G1"/>
    <mergeCell ref="A2:G2"/>
    <mergeCell ref="A3:D3"/>
    <mergeCell ref="A4:D4"/>
    <mergeCell ref="A5:D5"/>
    <mergeCell ref="A30:E30"/>
    <mergeCell ref="A31:E31"/>
    <mergeCell ref="A32:E33"/>
    <mergeCell ref="F25:F26"/>
    <mergeCell ref="A20:D20"/>
    <mergeCell ref="A21:D21"/>
    <mergeCell ref="A24:E24"/>
    <mergeCell ref="A25:E26"/>
    <mergeCell ref="A34:E34"/>
    <mergeCell ref="A35:E35"/>
    <mergeCell ref="F32:F33"/>
    <mergeCell ref="A36:E36"/>
    <mergeCell ref="A42:E42"/>
    <mergeCell ref="A48:E48"/>
    <mergeCell ref="A37:E37"/>
    <mergeCell ref="A38:E38"/>
    <mergeCell ref="A39:E39"/>
    <mergeCell ref="A40:E40"/>
    <mergeCell ref="A41:E41"/>
    <mergeCell ref="A47:E47"/>
    <mergeCell ref="A43:E43"/>
    <mergeCell ref="A44:E44"/>
    <mergeCell ref="A45:E45"/>
    <mergeCell ref="A46:E46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57999999999999996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M61" sqref="M61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42578125" style="1" customWidth="1"/>
    <col min="9" max="16384" width="9.140625" style="1"/>
  </cols>
  <sheetData>
    <row r="1" spans="1:7" ht="14.1" customHeight="1" x14ac:dyDescent="0.2">
      <c r="A1" s="72" t="s">
        <v>53</v>
      </c>
      <c r="B1" s="72"/>
      <c r="C1" s="72"/>
      <c r="D1" s="72"/>
      <c r="E1" s="72"/>
      <c r="F1" s="72"/>
      <c r="G1" s="73"/>
    </row>
    <row r="2" spans="1:7" ht="13.35" customHeight="1" x14ac:dyDescent="0.2">
      <c r="A2" s="74" t="str">
        <f>'Циолковского 2'!A2:G2</f>
        <v>перед собственниками дома по адресу: ул. Циолковского 2</v>
      </c>
      <c r="B2" s="75"/>
      <c r="C2" s="75"/>
      <c r="D2" s="75"/>
      <c r="E2" s="75"/>
      <c r="F2" s="75"/>
      <c r="G2" s="75"/>
    </row>
    <row r="3" spans="1:7" ht="13.35" hidden="1" customHeight="1" x14ac:dyDescent="0.2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t="13.35" hidden="1" customHeight="1" x14ac:dyDescent="0.2">
      <c r="A4" s="76" t="s">
        <v>2</v>
      </c>
      <c r="B4" s="77"/>
      <c r="C4" s="77"/>
      <c r="D4" s="77"/>
      <c r="E4" s="2"/>
      <c r="F4" s="3" t="s">
        <v>1</v>
      </c>
    </row>
    <row r="5" spans="1:7" ht="13.35" hidden="1" customHeight="1" x14ac:dyDescent="0.2">
      <c r="A5" s="76" t="s">
        <v>3</v>
      </c>
      <c r="B5" s="77"/>
      <c r="C5" s="77"/>
      <c r="D5" s="77"/>
      <c r="E5" s="2"/>
      <c r="F5" s="3" t="s">
        <v>4</v>
      </c>
    </row>
    <row r="6" spans="1:7" ht="13.35" customHeight="1" x14ac:dyDescent="0.2">
      <c r="A6" s="4"/>
      <c r="B6" s="5"/>
      <c r="C6" s="6"/>
      <c r="D6" s="7"/>
      <c r="E6" s="31" t="s">
        <v>50</v>
      </c>
      <c r="F6" s="34"/>
      <c r="G6" s="35" t="str">
        <f>'Циолковского 2'!G6</f>
        <v>в управлении с 01.08.2015г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3.1" customHeight="1" x14ac:dyDescent="0.2">
      <c r="A8" s="78" t="s">
        <v>5</v>
      </c>
      <c r="B8" s="79"/>
      <c r="C8" s="79"/>
      <c r="D8" s="80"/>
      <c r="E8" s="14" t="s">
        <v>6</v>
      </c>
      <c r="F8" s="14" t="s">
        <v>7</v>
      </c>
      <c r="G8" s="15" t="str">
        <f>'Циолковского 2'!G8</f>
        <v>задолженность с нарастающим итогом с -01.08.2015г</v>
      </c>
    </row>
    <row r="9" spans="1:7" ht="15.75" x14ac:dyDescent="0.25">
      <c r="A9" s="81" t="s">
        <v>8</v>
      </c>
      <c r="B9" s="82"/>
      <c r="C9" s="82"/>
      <c r="D9" s="83"/>
      <c r="E9" s="16">
        <f>SUM(E10:E15)</f>
        <v>1892692.31</v>
      </c>
      <c r="F9" s="16">
        <f t="shared" ref="F9:G9" si="0">SUM(F10:F15)</f>
        <v>1904468.88</v>
      </c>
      <c r="G9" s="16">
        <f t="shared" si="0"/>
        <v>1608410.2200000002</v>
      </c>
    </row>
    <row r="10" spans="1:7" ht="15.75" x14ac:dyDescent="0.25">
      <c r="A10" s="84" t="s">
        <v>9</v>
      </c>
      <c r="B10" s="85"/>
      <c r="C10" s="85"/>
      <c r="D10" s="86"/>
      <c r="E10" s="17">
        <v>491926</v>
      </c>
      <c r="F10" s="17">
        <v>559820.22</v>
      </c>
      <c r="G10" s="18">
        <v>483274.18</v>
      </c>
    </row>
    <row r="11" spans="1:7" ht="15.75" x14ac:dyDescent="0.25">
      <c r="A11" s="84" t="s">
        <v>10</v>
      </c>
      <c r="B11" s="85"/>
      <c r="C11" s="85"/>
      <c r="D11" s="86"/>
      <c r="E11" s="17">
        <v>416661.89</v>
      </c>
      <c r="F11" s="17">
        <v>436876.87</v>
      </c>
      <c r="G11" s="18">
        <v>407674.13</v>
      </c>
    </row>
    <row r="12" spans="1:7" ht="15.75" x14ac:dyDescent="0.25">
      <c r="A12" s="84" t="s">
        <v>11</v>
      </c>
      <c r="B12" s="85"/>
      <c r="C12" s="85"/>
      <c r="D12" s="86"/>
      <c r="E12" s="17">
        <v>158237.75</v>
      </c>
      <c r="F12" s="17">
        <v>136621.60999999999</v>
      </c>
      <c r="G12" s="18">
        <v>109804.08</v>
      </c>
    </row>
    <row r="13" spans="1:7" ht="15.75" x14ac:dyDescent="0.25">
      <c r="A13" s="84" t="s">
        <v>12</v>
      </c>
      <c r="B13" s="85"/>
      <c r="C13" s="85"/>
      <c r="D13" s="86"/>
      <c r="E13" s="17">
        <v>143131</v>
      </c>
      <c r="F13" s="17">
        <v>123325.82</v>
      </c>
      <c r="G13" s="18">
        <v>98723.12</v>
      </c>
    </row>
    <row r="14" spans="1:7" ht="15.75" x14ac:dyDescent="0.25">
      <c r="A14" s="71" t="s">
        <v>13</v>
      </c>
      <c r="B14" s="71"/>
      <c r="C14" s="71"/>
      <c r="D14" s="71"/>
      <c r="E14" s="17">
        <v>436585.18</v>
      </c>
      <c r="F14" s="17">
        <v>461481.74</v>
      </c>
      <c r="G14" s="18">
        <v>449126.84</v>
      </c>
    </row>
    <row r="15" spans="1:7" ht="15.75" x14ac:dyDescent="0.25">
      <c r="A15" s="84" t="s">
        <v>67</v>
      </c>
      <c r="B15" s="85"/>
      <c r="C15" s="85"/>
      <c r="D15" s="86"/>
      <c r="E15" s="17">
        <v>246150.49</v>
      </c>
      <c r="F15" s="17">
        <v>186342.62</v>
      </c>
      <c r="G15" s="18">
        <v>59807.87</v>
      </c>
    </row>
    <row r="16" spans="1:7" ht="15.75" x14ac:dyDescent="0.25">
      <c r="A16" s="87" t="s">
        <v>42</v>
      </c>
      <c r="B16" s="88"/>
      <c r="C16" s="88"/>
      <c r="D16" s="89"/>
      <c r="E16" s="16">
        <f>SUM(E17:E20)</f>
        <v>1247832.2799999998</v>
      </c>
      <c r="F16" s="16">
        <f>SUM(F17:F20)</f>
        <v>1083290.49</v>
      </c>
      <c r="G16" s="16">
        <f>SUM(G17:G20)</f>
        <v>833746.47000000009</v>
      </c>
    </row>
    <row r="17" spans="1:12" ht="21.6" customHeight="1" x14ac:dyDescent="0.25">
      <c r="A17" s="93" t="s">
        <v>44</v>
      </c>
      <c r="B17" s="94"/>
      <c r="C17" s="94"/>
      <c r="D17" s="95"/>
      <c r="E17" s="17">
        <v>1206921.69</v>
      </c>
      <c r="F17" s="17">
        <v>1048610.6399999999</v>
      </c>
      <c r="G17" s="18">
        <v>808230.04</v>
      </c>
    </row>
    <row r="18" spans="1:12" ht="15.75" x14ac:dyDescent="0.25">
      <c r="A18" s="71" t="s">
        <v>54</v>
      </c>
      <c r="B18" s="71"/>
      <c r="C18" s="71"/>
      <c r="D18" s="71"/>
      <c r="E18" s="17">
        <v>5649.45</v>
      </c>
      <c r="F18" s="17">
        <v>4716.33</v>
      </c>
      <c r="G18" s="18">
        <v>3279.12</v>
      </c>
    </row>
    <row r="19" spans="1:12" ht="15.75" x14ac:dyDescent="0.25">
      <c r="A19" s="71" t="s">
        <v>55</v>
      </c>
      <c r="B19" s="71"/>
      <c r="C19" s="71"/>
      <c r="D19" s="71"/>
      <c r="E19" s="17"/>
      <c r="F19" s="17"/>
      <c r="G19" s="18"/>
    </row>
    <row r="20" spans="1:12" ht="15.75" x14ac:dyDescent="0.25">
      <c r="A20" s="71" t="s">
        <v>56</v>
      </c>
      <c r="B20" s="71"/>
      <c r="C20" s="71"/>
      <c r="D20" s="71"/>
      <c r="E20" s="17">
        <v>35261.14</v>
      </c>
      <c r="F20" s="17">
        <v>29963.52</v>
      </c>
      <c r="G20" s="18">
        <v>22237.31</v>
      </c>
    </row>
    <row r="21" spans="1:12" ht="15.75" x14ac:dyDescent="0.25">
      <c r="A21" s="70" t="s">
        <v>14</v>
      </c>
      <c r="B21" s="70"/>
      <c r="C21" s="70"/>
      <c r="D21" s="70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71" t="s">
        <v>15</v>
      </c>
      <c r="B22" s="71"/>
      <c r="C22" s="71"/>
      <c r="D22" s="71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57</v>
      </c>
      <c r="B24" s="23"/>
      <c r="C24" s="23"/>
      <c r="D24" s="23"/>
      <c r="E24" s="24"/>
      <c r="F24" s="13"/>
    </row>
    <row r="25" spans="1:12" ht="15.75" x14ac:dyDescent="0.25">
      <c r="A25" s="41" t="s">
        <v>58</v>
      </c>
      <c r="B25" s="41"/>
      <c r="C25" s="41"/>
      <c r="D25" s="41"/>
      <c r="E25" s="41"/>
      <c r="F25" s="32">
        <f>'Циолковского 2'!F58</f>
        <v>1324143.5784590396</v>
      </c>
      <c r="G25" s="19"/>
    </row>
    <row r="26" spans="1:12" ht="13.35" customHeight="1" x14ac:dyDescent="0.2">
      <c r="A26" s="64" t="s">
        <v>59</v>
      </c>
      <c r="B26" s="65"/>
      <c r="C26" s="65"/>
      <c r="D26" s="65"/>
      <c r="E26" s="66"/>
      <c r="F26" s="60">
        <f>SUM(F28:F32)</f>
        <v>164962.11507893261</v>
      </c>
    </row>
    <row r="27" spans="1:12" ht="13.35" customHeight="1" x14ac:dyDescent="0.2">
      <c r="A27" s="67"/>
      <c r="B27" s="68"/>
      <c r="C27" s="68"/>
      <c r="D27" s="68"/>
      <c r="E27" s="69"/>
      <c r="F27" s="61"/>
    </row>
    <row r="28" spans="1:12" ht="15.6" hidden="1" customHeight="1" x14ac:dyDescent="0.25">
      <c r="A28" s="49" t="s">
        <v>16</v>
      </c>
      <c r="B28" s="44"/>
      <c r="C28" s="44"/>
      <c r="D28" s="44"/>
      <c r="E28" s="45"/>
      <c r="F28" s="25">
        <f>'[2]УК ВР декабрь нар'!W426</f>
        <v>15359.683264108684</v>
      </c>
      <c r="L28" s="36"/>
    </row>
    <row r="29" spans="1:12" ht="15.6" hidden="1" customHeight="1" x14ac:dyDescent="0.25">
      <c r="A29" s="49" t="s">
        <v>31</v>
      </c>
      <c r="B29" s="44"/>
      <c r="C29" s="44"/>
      <c r="D29" s="44"/>
      <c r="E29" s="45"/>
      <c r="F29" s="25">
        <f>'[2]УК ВР декабрь нар'!X426</f>
        <v>4691.5086658717264</v>
      </c>
    </row>
    <row r="30" spans="1:12" ht="15.6" hidden="1" customHeight="1" x14ac:dyDescent="0.25">
      <c r="A30" s="49" t="s">
        <v>18</v>
      </c>
      <c r="B30" s="44"/>
      <c r="C30" s="44"/>
      <c r="D30" s="44"/>
      <c r="E30" s="45"/>
      <c r="F30" s="25">
        <f>'[2]УК ВР декабрь нар'!Y426</f>
        <v>2635.6567</v>
      </c>
    </row>
    <row r="31" spans="1:12" ht="15.6" hidden="1" customHeight="1" x14ac:dyDescent="0.25">
      <c r="A31" s="49" t="s">
        <v>19</v>
      </c>
      <c r="B31" s="44"/>
      <c r="C31" s="44"/>
      <c r="D31" s="44"/>
      <c r="E31" s="45"/>
      <c r="F31" s="25">
        <f>'[2]УК ВР декабрь нар'!AV426+'[2]УК ВР декабрь нар'!BN426</f>
        <v>77015.953099999999</v>
      </c>
    </row>
    <row r="32" spans="1:12" ht="15.6" hidden="1" customHeight="1" x14ac:dyDescent="0.25">
      <c r="A32" s="54" t="s">
        <v>60</v>
      </c>
      <c r="B32" s="62"/>
      <c r="C32" s="62"/>
      <c r="D32" s="62"/>
      <c r="E32" s="63"/>
      <c r="F32" s="25">
        <f>'[2]УК ВР декабрь нар'!AY426</f>
        <v>65259.313348952201</v>
      </c>
    </row>
    <row r="33" spans="1:12" ht="13.35" customHeight="1" x14ac:dyDescent="0.2">
      <c r="A33" s="64" t="s">
        <v>61</v>
      </c>
      <c r="B33" s="65"/>
      <c r="C33" s="65"/>
      <c r="D33" s="65"/>
      <c r="E33" s="66"/>
      <c r="F33" s="60">
        <f>SUM(F35:F39)+39859.32</f>
        <v>229887.78721698406</v>
      </c>
    </row>
    <row r="34" spans="1:12" ht="13.35" customHeight="1" x14ac:dyDescent="0.2">
      <c r="A34" s="67"/>
      <c r="B34" s="68"/>
      <c r="C34" s="68"/>
      <c r="D34" s="68"/>
      <c r="E34" s="69"/>
      <c r="F34" s="61"/>
    </row>
    <row r="35" spans="1:12" ht="15.6" hidden="1" customHeight="1" x14ac:dyDescent="0.25">
      <c r="A35" s="57" t="s">
        <v>16</v>
      </c>
      <c r="B35" s="57"/>
      <c r="C35" s="57"/>
      <c r="D35" s="57"/>
      <c r="E35" s="57"/>
      <c r="F35" s="25">
        <f>'[2]УК ВР декабрь нар'!CN426+'[2]УК ВР декабрь нар'!DU426</f>
        <v>75285.729449098231</v>
      </c>
      <c r="L35" s="36"/>
    </row>
    <row r="36" spans="1:12" ht="15.6" hidden="1" customHeight="1" x14ac:dyDescent="0.25">
      <c r="A36" s="57" t="s">
        <v>31</v>
      </c>
      <c r="B36" s="57"/>
      <c r="C36" s="57"/>
      <c r="D36" s="57"/>
      <c r="E36" s="57"/>
      <c r="F36" s="25">
        <f>'[2]УК ВР декабрь нар'!CO426+'[2]УК ВР декабрь нар'!DV426</f>
        <v>23265.542212781791</v>
      </c>
    </row>
    <row r="37" spans="1:12" ht="15.6" hidden="1" customHeight="1" x14ac:dyDescent="0.25">
      <c r="A37" s="57" t="s">
        <v>18</v>
      </c>
      <c r="B37" s="57"/>
      <c r="C37" s="57"/>
      <c r="D37" s="57"/>
      <c r="E37" s="57"/>
      <c r="F37" s="25">
        <f>'[2]УК ВР декабрь нар'!CP426+'[2]УК ВР декабрь нар'!DW426</f>
        <v>9950.0678000000007</v>
      </c>
    </row>
    <row r="38" spans="1:12" ht="15.6" hidden="1" customHeight="1" x14ac:dyDescent="0.25">
      <c r="A38" s="57" t="s">
        <v>19</v>
      </c>
      <c r="B38" s="57"/>
      <c r="C38" s="57"/>
      <c r="D38" s="57"/>
      <c r="E38" s="57"/>
      <c r="F38" s="25">
        <f>'[2]УК ВР декабрь нар'!BM426+'[2]УК ВР декабрь нар'!DB426+'[2]УК ВР декабрь нар'!EL426</f>
        <v>16559.310000000001</v>
      </c>
    </row>
    <row r="39" spans="1:12" ht="15.6" hidden="1" customHeight="1" x14ac:dyDescent="0.25">
      <c r="A39" s="54" t="s">
        <v>62</v>
      </c>
      <c r="B39" s="55"/>
      <c r="C39" s="55"/>
      <c r="D39" s="55"/>
      <c r="E39" s="56"/>
      <c r="F39" s="25">
        <f>'[2]УК ВР декабрь нар'!DG426+'[2]УК ВР декабрь нар'!EQ426</f>
        <v>64967.817755104028</v>
      </c>
    </row>
    <row r="40" spans="1:12" ht="15.75" x14ac:dyDescent="0.25">
      <c r="A40" s="43" t="s">
        <v>35</v>
      </c>
      <c r="B40" s="58"/>
      <c r="C40" s="58"/>
      <c r="D40" s="58"/>
      <c r="E40" s="59"/>
      <c r="F40" s="26">
        <f>SUM(F41:F49)</f>
        <v>185491.45057197302</v>
      </c>
    </row>
    <row r="41" spans="1:12" ht="15.6" hidden="1" customHeight="1" x14ac:dyDescent="0.25">
      <c r="A41" s="50" t="s">
        <v>20</v>
      </c>
      <c r="B41" s="51"/>
      <c r="C41" s="51"/>
      <c r="D41" s="51"/>
      <c r="E41" s="52"/>
      <c r="F41" s="25">
        <f>'[2]УК ВР декабрь нар'!FB426+'[2]УК ВР декабрь нар'!FX426</f>
        <v>92975.963575390546</v>
      </c>
      <c r="L41" s="36"/>
    </row>
    <row r="42" spans="1:12" ht="15.6" hidden="1" customHeight="1" x14ac:dyDescent="0.25">
      <c r="A42" s="49" t="s">
        <v>31</v>
      </c>
      <c r="B42" s="44"/>
      <c r="C42" s="44"/>
      <c r="D42" s="44"/>
      <c r="E42" s="44"/>
      <c r="F42" s="25">
        <f>'[2]УК ВР декабрь нар'!FC426+'[2]УК ВР декабрь нар'!FY426</f>
        <v>59044.333122448443</v>
      </c>
    </row>
    <row r="43" spans="1:12" ht="15.6" hidden="1" customHeight="1" x14ac:dyDescent="0.25">
      <c r="A43" s="57" t="s">
        <v>21</v>
      </c>
      <c r="B43" s="57"/>
      <c r="C43" s="57"/>
      <c r="D43" s="57"/>
      <c r="E43" s="49"/>
      <c r="F43" s="25"/>
    </row>
    <row r="44" spans="1:12" ht="15.6" hidden="1" customHeight="1" x14ac:dyDescent="0.25">
      <c r="A44" s="49" t="s">
        <v>17</v>
      </c>
      <c r="B44" s="44"/>
      <c r="C44" s="44"/>
      <c r="D44" s="44"/>
      <c r="E44" s="44"/>
      <c r="F44" s="25"/>
    </row>
    <row r="45" spans="1:12" ht="15.6" hidden="1" customHeight="1" x14ac:dyDescent="0.25">
      <c r="A45" s="57" t="s">
        <v>22</v>
      </c>
      <c r="B45" s="57"/>
      <c r="C45" s="57"/>
      <c r="D45" s="57"/>
      <c r="E45" s="49"/>
      <c r="F45" s="25"/>
    </row>
    <row r="46" spans="1:12" ht="15.6" hidden="1" customHeight="1" x14ac:dyDescent="0.25">
      <c r="A46" s="49" t="s">
        <v>17</v>
      </c>
      <c r="B46" s="44"/>
      <c r="C46" s="44"/>
      <c r="D46" s="44"/>
      <c r="E46" s="44"/>
      <c r="F46" s="25"/>
    </row>
    <row r="47" spans="1:12" ht="15.6" hidden="1" customHeight="1" x14ac:dyDescent="0.25">
      <c r="A47" s="57" t="s">
        <v>18</v>
      </c>
      <c r="B47" s="57"/>
      <c r="C47" s="57"/>
      <c r="D47" s="57"/>
      <c r="E47" s="49"/>
      <c r="F47" s="25">
        <f>'[2]УК ВР декабрь нар'!FD426+'[2]УК ВР декабрь нар'!FZ426</f>
        <v>349.86</v>
      </c>
    </row>
    <row r="48" spans="1:12" ht="15.6" hidden="1" customHeight="1" x14ac:dyDescent="0.25">
      <c r="A48" s="49" t="s">
        <v>19</v>
      </c>
      <c r="B48" s="44"/>
      <c r="C48" s="44"/>
      <c r="D48" s="44"/>
      <c r="E48" s="44"/>
      <c r="F48" s="25">
        <f>'[2]УК ВР декабрь нар'!GG426+'[2]УК ВР декабрь нар'!FL426+'[2]УК ВР декабрь нар'!AK426</f>
        <v>1149.6827999999998</v>
      </c>
    </row>
    <row r="49" spans="1:15" ht="15.6" hidden="1" customHeight="1" x14ac:dyDescent="0.25">
      <c r="A49" s="54" t="s">
        <v>63</v>
      </c>
      <c r="B49" s="55"/>
      <c r="C49" s="55"/>
      <c r="D49" s="55"/>
      <c r="E49" s="56"/>
      <c r="F49" s="25">
        <f>'[2]УК ВР декабрь нар'!FS426+'[2]УК ВР декабрь нар'!GL426</f>
        <v>31971.611074134038</v>
      </c>
    </row>
    <row r="50" spans="1:15" ht="15.6" customHeight="1" x14ac:dyDescent="0.25">
      <c r="A50" s="43" t="s">
        <v>37</v>
      </c>
      <c r="B50" s="44"/>
      <c r="C50" s="44"/>
      <c r="D50" s="44"/>
      <c r="E50" s="45"/>
      <c r="F50" s="30"/>
    </row>
    <row r="51" spans="1:15" ht="15.75" x14ac:dyDescent="0.25">
      <c r="A51" s="46" t="s">
        <v>64</v>
      </c>
      <c r="B51" s="47"/>
      <c r="C51" s="47"/>
      <c r="D51" s="47"/>
      <c r="E51" s="48"/>
      <c r="F51" s="26">
        <f>F26+F33+F40+F50</f>
        <v>580341.35286788968</v>
      </c>
      <c r="K51" s="19"/>
    </row>
    <row r="52" spans="1:15" ht="15.75" x14ac:dyDescent="0.25">
      <c r="A52" s="37" t="s">
        <v>65</v>
      </c>
      <c r="B52" s="33"/>
      <c r="C52" s="33"/>
      <c r="D52" s="33"/>
      <c r="E52" s="33"/>
      <c r="F52" s="26">
        <f>F53+F54+F55</f>
        <v>190831.40000000002</v>
      </c>
    </row>
    <row r="53" spans="1:15" ht="15.75" x14ac:dyDescent="0.25">
      <c r="A53" s="49" t="s">
        <v>23</v>
      </c>
      <c r="B53" s="44"/>
      <c r="C53" s="44"/>
      <c r="D53" s="44"/>
      <c r="E53" s="44"/>
      <c r="F53" s="25">
        <v>81280.460000000006</v>
      </c>
    </row>
    <row r="54" spans="1:15" ht="15.75" x14ac:dyDescent="0.25">
      <c r="A54" s="49" t="s">
        <v>24</v>
      </c>
      <c r="B54" s="44"/>
      <c r="C54" s="44"/>
      <c r="D54" s="44"/>
      <c r="E54" s="44"/>
      <c r="F54" s="25">
        <v>109550.94</v>
      </c>
    </row>
    <row r="55" spans="1:15" ht="18" hidden="1" customHeight="1" x14ac:dyDescent="0.25">
      <c r="A55" s="50" t="s">
        <v>25</v>
      </c>
      <c r="B55" s="51"/>
      <c r="C55" s="51"/>
      <c r="D55" s="51"/>
      <c r="E55" s="52"/>
      <c r="F55" s="25">
        <v>0</v>
      </c>
    </row>
    <row r="56" spans="1:15" ht="15.75" x14ac:dyDescent="0.25">
      <c r="A56" s="53" t="s">
        <v>66</v>
      </c>
      <c r="B56" s="53"/>
      <c r="C56" s="53"/>
      <c r="D56" s="53"/>
      <c r="E56" s="53"/>
      <c r="F56" s="26">
        <f>F51+F52</f>
        <v>771172.75286788971</v>
      </c>
      <c r="N56" s="19"/>
      <c r="O56" s="19"/>
    </row>
    <row r="57" spans="1:15" ht="15.75" x14ac:dyDescent="0.25">
      <c r="A57" s="41" t="s">
        <v>26</v>
      </c>
      <c r="B57" s="41"/>
      <c r="C57" s="41"/>
      <c r="D57" s="41"/>
      <c r="E57" s="41"/>
      <c r="F57" s="27">
        <f>E17</f>
        <v>1206921.69</v>
      </c>
    </row>
    <row r="58" spans="1:15" ht="15.75" x14ac:dyDescent="0.25">
      <c r="A58" s="41" t="s">
        <v>27</v>
      </c>
      <c r="B58" s="41"/>
      <c r="C58" s="41"/>
      <c r="D58" s="41"/>
      <c r="E58" s="41"/>
      <c r="F58" s="26">
        <f>F17</f>
        <v>1048610.6399999999</v>
      </c>
      <c r="H58" s="28"/>
    </row>
    <row r="59" spans="1:15" ht="15.75" x14ac:dyDescent="0.25">
      <c r="A59" s="42" t="s">
        <v>28</v>
      </c>
      <c r="B59" s="42"/>
      <c r="C59" s="42"/>
      <c r="D59" s="42"/>
      <c r="E59" s="42"/>
      <c r="F59" s="26">
        <f>F25+F57-F56</f>
        <v>1759892.5155911501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42578125" style="1" customWidth="1"/>
    <col min="9" max="16384" width="9.140625" style="1"/>
  </cols>
  <sheetData>
    <row r="1" spans="1:7" ht="14.1" customHeight="1" x14ac:dyDescent="0.2">
      <c r="A1" s="72" t="s">
        <v>68</v>
      </c>
      <c r="B1" s="72"/>
      <c r="C1" s="72"/>
      <c r="D1" s="72"/>
      <c r="E1" s="72"/>
      <c r="F1" s="72"/>
      <c r="G1" s="73"/>
    </row>
    <row r="2" spans="1:7" ht="13.35" customHeight="1" x14ac:dyDescent="0.2">
      <c r="A2" s="74" t="str">
        <f>'Циолковского 2'!A2:G2</f>
        <v>перед собственниками дома по адресу: ул. Циолковского 2</v>
      </c>
      <c r="B2" s="75"/>
      <c r="C2" s="75"/>
      <c r="D2" s="75"/>
      <c r="E2" s="75"/>
      <c r="F2" s="75"/>
      <c r="G2" s="75"/>
    </row>
    <row r="3" spans="1:7" ht="13.35" hidden="1" customHeight="1" x14ac:dyDescent="0.2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t="13.35" hidden="1" customHeight="1" x14ac:dyDescent="0.2">
      <c r="A4" s="76" t="s">
        <v>2</v>
      </c>
      <c r="B4" s="77"/>
      <c r="C4" s="77"/>
      <c r="D4" s="77"/>
      <c r="E4" s="2"/>
      <c r="F4" s="3" t="s">
        <v>1</v>
      </c>
    </row>
    <row r="5" spans="1:7" ht="13.35" hidden="1" customHeight="1" x14ac:dyDescent="0.2">
      <c r="A5" s="76" t="s">
        <v>3</v>
      </c>
      <c r="B5" s="77"/>
      <c r="C5" s="77"/>
      <c r="D5" s="77"/>
      <c r="E5" s="2"/>
      <c r="F5" s="3" t="s">
        <v>4</v>
      </c>
    </row>
    <row r="6" spans="1:7" ht="13.35" customHeight="1" x14ac:dyDescent="0.2">
      <c r="A6" s="4"/>
      <c r="B6" s="5"/>
      <c r="C6" s="6"/>
      <c r="D6" s="7"/>
      <c r="E6" s="31" t="s">
        <v>50</v>
      </c>
      <c r="F6" s="34"/>
      <c r="G6" s="35" t="str">
        <f>'Циолковского 2'!G6</f>
        <v>в управлении с 01.08.2015г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3.1" customHeight="1" x14ac:dyDescent="0.2">
      <c r="A8" s="78" t="s">
        <v>5</v>
      </c>
      <c r="B8" s="79"/>
      <c r="C8" s="79"/>
      <c r="D8" s="80"/>
      <c r="E8" s="14" t="s">
        <v>6</v>
      </c>
      <c r="F8" s="14" t="s">
        <v>7</v>
      </c>
      <c r="G8" s="15" t="str">
        <f>'Циолковского 2'!G8</f>
        <v>задолженность с нарастающим итогом с -01.08.2015г</v>
      </c>
    </row>
    <row r="9" spans="1:7" ht="15.75" x14ac:dyDescent="0.25">
      <c r="A9" s="81" t="s">
        <v>8</v>
      </c>
      <c r="B9" s="82"/>
      <c r="C9" s="82"/>
      <c r="D9" s="83"/>
      <c r="E9" s="16">
        <f>SUM(E10:E15)</f>
        <v>247788.82</v>
      </c>
      <c r="F9" s="16">
        <f t="shared" ref="F9:G9" si="0">SUM(F10:F15)</f>
        <v>472823.50000000006</v>
      </c>
      <c r="G9" s="16">
        <f t="shared" si="0"/>
        <v>1383375.54</v>
      </c>
    </row>
    <row r="10" spans="1:7" ht="15.75" x14ac:dyDescent="0.25">
      <c r="A10" s="84" t="s">
        <v>9</v>
      </c>
      <c r="B10" s="85"/>
      <c r="C10" s="85"/>
      <c r="D10" s="86"/>
      <c r="E10" s="17">
        <v>0</v>
      </c>
      <c r="F10" s="17">
        <v>81032.350000000006</v>
      </c>
      <c r="G10" s="18">
        <v>402241.83</v>
      </c>
    </row>
    <row r="11" spans="1:7" ht="15.75" x14ac:dyDescent="0.25">
      <c r="A11" s="84" t="s">
        <v>10</v>
      </c>
      <c r="B11" s="85"/>
      <c r="C11" s="85"/>
      <c r="D11" s="86"/>
      <c r="E11" s="17">
        <v>-10866.38</v>
      </c>
      <c r="F11" s="17">
        <v>52787.040000000001</v>
      </c>
      <c r="G11" s="18">
        <v>344020.71</v>
      </c>
    </row>
    <row r="12" spans="1:7" ht="15.75" x14ac:dyDescent="0.25">
      <c r="A12" s="84" t="s">
        <v>11</v>
      </c>
      <c r="B12" s="85"/>
      <c r="C12" s="85"/>
      <c r="D12" s="86"/>
      <c r="E12" s="17">
        <v>136842.22</v>
      </c>
      <c r="F12" s="17">
        <v>130914.7</v>
      </c>
      <c r="G12" s="18">
        <v>115731.6</v>
      </c>
    </row>
    <row r="13" spans="1:7" ht="15.75" x14ac:dyDescent="0.25">
      <c r="A13" s="84" t="s">
        <v>12</v>
      </c>
      <c r="B13" s="85"/>
      <c r="C13" s="85"/>
      <c r="D13" s="86"/>
      <c r="E13" s="17">
        <v>122199.85</v>
      </c>
      <c r="F13" s="17">
        <v>117052.48</v>
      </c>
      <c r="G13" s="18">
        <v>103870.49</v>
      </c>
    </row>
    <row r="14" spans="1:7" ht="15.75" x14ac:dyDescent="0.25">
      <c r="A14" s="71" t="s">
        <v>13</v>
      </c>
      <c r="B14" s="71"/>
      <c r="C14" s="71"/>
      <c r="D14" s="71"/>
      <c r="E14" s="17">
        <v>-168.15</v>
      </c>
      <c r="F14" s="17">
        <v>80928.850000000006</v>
      </c>
      <c r="G14" s="18">
        <v>368029.84</v>
      </c>
    </row>
    <row r="15" spans="1:7" ht="15.75" x14ac:dyDescent="0.25">
      <c r="A15" s="84" t="s">
        <v>67</v>
      </c>
      <c r="B15" s="85"/>
      <c r="C15" s="85"/>
      <c r="D15" s="86"/>
      <c r="E15" s="17">
        <v>-218.72</v>
      </c>
      <c r="F15" s="17">
        <v>10108.08</v>
      </c>
      <c r="G15" s="18">
        <v>49481.07</v>
      </c>
    </row>
    <row r="16" spans="1:7" ht="15.75" x14ac:dyDescent="0.25">
      <c r="A16" s="87" t="s">
        <v>42</v>
      </c>
      <c r="B16" s="88"/>
      <c r="C16" s="88"/>
      <c r="D16" s="89"/>
      <c r="E16" s="16">
        <f>SUM(E17:E20)</f>
        <v>1266052.3999999999</v>
      </c>
      <c r="F16" s="16">
        <f>SUM(F17:F20)</f>
        <v>1093682.7999999998</v>
      </c>
      <c r="G16" s="16">
        <f>SUM(G17:G20)</f>
        <v>1002739.52</v>
      </c>
    </row>
    <row r="17" spans="1:12" ht="21.6" customHeight="1" x14ac:dyDescent="0.25">
      <c r="A17" s="93" t="s">
        <v>44</v>
      </c>
      <c r="B17" s="94"/>
      <c r="C17" s="94"/>
      <c r="D17" s="95"/>
      <c r="E17" s="17">
        <v>1224398.3899999999</v>
      </c>
      <c r="F17" s="17">
        <v>1057392.71</v>
      </c>
      <c r="G17" s="18">
        <v>971859.17</v>
      </c>
    </row>
    <row r="18" spans="1:12" ht="15.75" x14ac:dyDescent="0.25">
      <c r="A18" s="71" t="s">
        <v>54</v>
      </c>
      <c r="B18" s="71"/>
      <c r="C18" s="71"/>
      <c r="D18" s="71"/>
      <c r="E18" s="17">
        <v>5792.95</v>
      </c>
      <c r="F18" s="17">
        <v>4981.66</v>
      </c>
      <c r="G18" s="18">
        <v>4090.41</v>
      </c>
    </row>
    <row r="19" spans="1:12" ht="15.75" x14ac:dyDescent="0.25">
      <c r="A19" s="71" t="s">
        <v>55</v>
      </c>
      <c r="B19" s="71"/>
      <c r="C19" s="71"/>
      <c r="D19" s="71"/>
      <c r="E19" s="17"/>
      <c r="F19" s="17"/>
      <c r="G19" s="18"/>
    </row>
    <row r="20" spans="1:12" ht="15.75" x14ac:dyDescent="0.25">
      <c r="A20" s="71" t="s">
        <v>56</v>
      </c>
      <c r="B20" s="71"/>
      <c r="C20" s="71"/>
      <c r="D20" s="71"/>
      <c r="E20" s="17">
        <v>35861.06</v>
      </c>
      <c r="F20" s="17">
        <v>31308.43</v>
      </c>
      <c r="G20" s="18">
        <v>26789.94</v>
      </c>
    </row>
    <row r="21" spans="1:12" ht="15.75" x14ac:dyDescent="0.25">
      <c r="A21" s="70" t="s">
        <v>14</v>
      </c>
      <c r="B21" s="70"/>
      <c r="C21" s="70"/>
      <c r="D21" s="70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71" t="s">
        <v>15</v>
      </c>
      <c r="B22" s="71"/>
      <c r="C22" s="71"/>
      <c r="D22" s="71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69</v>
      </c>
      <c r="B24" s="23"/>
      <c r="C24" s="23"/>
      <c r="D24" s="23"/>
      <c r="E24" s="24"/>
      <c r="F24" s="13"/>
    </row>
    <row r="25" spans="1:12" ht="15.75" x14ac:dyDescent="0.25">
      <c r="A25" s="41" t="s">
        <v>70</v>
      </c>
      <c r="B25" s="41"/>
      <c r="C25" s="41"/>
      <c r="D25" s="41"/>
      <c r="E25" s="41"/>
      <c r="F25" s="32">
        <f>'Циолковского 2(2019)'!F59</f>
        <v>1759892.5155911501</v>
      </c>
      <c r="G25" s="19"/>
    </row>
    <row r="26" spans="1:12" ht="13.35" customHeight="1" x14ac:dyDescent="0.2">
      <c r="A26" s="64" t="s">
        <v>71</v>
      </c>
      <c r="B26" s="65"/>
      <c r="C26" s="65"/>
      <c r="D26" s="65"/>
      <c r="E26" s="66"/>
      <c r="F26" s="60">
        <f>SUM(F28:F32)</f>
        <v>73025.838834182403</v>
      </c>
    </row>
    <row r="27" spans="1:12" ht="66" customHeight="1" x14ac:dyDescent="0.2">
      <c r="A27" s="67"/>
      <c r="B27" s="68"/>
      <c r="C27" s="68"/>
      <c r="D27" s="68"/>
      <c r="E27" s="69"/>
      <c r="F27" s="61"/>
    </row>
    <row r="28" spans="1:12" ht="15.6" hidden="1" customHeight="1" x14ac:dyDescent="0.25">
      <c r="A28" s="49" t="s">
        <v>16</v>
      </c>
      <c r="B28" s="44"/>
      <c r="C28" s="44"/>
      <c r="D28" s="44"/>
      <c r="E28" s="45"/>
      <c r="F28" s="25">
        <f>'[3]УК ВР декабрь нар'!W426</f>
        <v>12870.139516705971</v>
      </c>
      <c r="L28" s="36"/>
    </row>
    <row r="29" spans="1:12" ht="15.6" hidden="1" customHeight="1" x14ac:dyDescent="0.25">
      <c r="A29" s="49" t="s">
        <v>31</v>
      </c>
      <c r="B29" s="44"/>
      <c r="C29" s="44"/>
      <c r="D29" s="44"/>
      <c r="E29" s="45"/>
      <c r="F29" s="25">
        <f>'[3]УК ВР декабрь нар'!X426</f>
        <v>3361.5996698000245</v>
      </c>
    </row>
    <row r="30" spans="1:12" ht="15.6" hidden="1" customHeight="1" x14ac:dyDescent="0.25">
      <c r="A30" s="49" t="s">
        <v>18</v>
      </c>
      <c r="B30" s="44"/>
      <c r="C30" s="44"/>
      <c r="D30" s="44"/>
      <c r="E30" s="45"/>
      <c r="F30" s="25">
        <f>'[3]УК ВР декабрь нар'!Y426</f>
        <v>0</v>
      </c>
    </row>
    <row r="31" spans="1:12" ht="15.6" hidden="1" customHeight="1" x14ac:dyDescent="0.25">
      <c r="A31" s="49" t="s">
        <v>19</v>
      </c>
      <c r="B31" s="44"/>
      <c r="C31" s="44"/>
      <c r="D31" s="44"/>
      <c r="E31" s="45"/>
      <c r="F31" s="25">
        <f>'[3]УК ВР декабрь нар'!AA426+'[3]УК ВР декабрь нар'!AB426+'[3]УК ВР декабрь нар'!AC426+'[3]УК ВР декабрь нар'!AD426+'[3]УК ВР декабрь нар'!AE426+'[3]УК ВР декабрь нар'!AF426+'[3]УК ВР декабрь нар'!AG426+'[3]УК ВР декабрь нар'!AH426+'[3]УК ВР декабрь нар'!AJ426+'[3]УК ВР декабрь нар'!AL426+'[3]УК ВР декабрь нар'!AN426+'[3]УК ВР декабрь нар'!AO426+'[3]УК ВР декабрь нар'!AP426+'[3]УК ВР декабрь нар'!AQ426+'[3]УК ВР декабрь нар'!AR426+'[3]УК ВР декабрь нар'!AT426</f>
        <v>0</v>
      </c>
    </row>
    <row r="32" spans="1:12" ht="15.6" hidden="1" customHeight="1" x14ac:dyDescent="0.25">
      <c r="A32" s="54" t="s">
        <v>60</v>
      </c>
      <c r="B32" s="62"/>
      <c r="C32" s="62"/>
      <c r="D32" s="62"/>
      <c r="E32" s="63"/>
      <c r="F32" s="25">
        <f>'[3]УК ВР декабрь нар'!AY426</f>
        <v>56794.099647676412</v>
      </c>
    </row>
    <row r="33" spans="1:12" ht="13.35" customHeight="1" x14ac:dyDescent="0.2">
      <c r="A33" s="64" t="s">
        <v>72</v>
      </c>
      <c r="B33" s="65"/>
      <c r="C33" s="65"/>
      <c r="D33" s="65"/>
      <c r="E33" s="66"/>
      <c r="F33" s="60">
        <f>SUM(F35:F39)+18860.32</f>
        <v>258508.94962719153</v>
      </c>
    </row>
    <row r="34" spans="1:12" ht="96.6" customHeight="1" x14ac:dyDescent="0.2">
      <c r="A34" s="67"/>
      <c r="B34" s="68"/>
      <c r="C34" s="68"/>
      <c r="D34" s="68"/>
      <c r="E34" s="69"/>
      <c r="F34" s="61"/>
    </row>
    <row r="35" spans="1:12" ht="15.6" hidden="1" customHeight="1" x14ac:dyDescent="0.25">
      <c r="A35" s="57" t="s">
        <v>16</v>
      </c>
      <c r="B35" s="57"/>
      <c r="C35" s="57"/>
      <c r="D35" s="57"/>
      <c r="E35" s="57"/>
      <c r="F35" s="25">
        <f>'[3]УК ВР декабрь нар'!CN426+'[3]УК ВР декабрь нар'!DU426</f>
        <v>88643.130382944626</v>
      </c>
      <c r="L35" s="36"/>
    </row>
    <row r="36" spans="1:12" ht="15.6" hidden="1" customHeight="1" x14ac:dyDescent="0.25">
      <c r="A36" s="57" t="s">
        <v>31</v>
      </c>
      <c r="B36" s="57"/>
      <c r="C36" s="57"/>
      <c r="D36" s="57"/>
      <c r="E36" s="57"/>
      <c r="F36" s="25">
        <f>'[3]УК ВР декабрь нар'!CO426+'[3]УК ВР декабрь нар'!DV426</f>
        <v>24033.395344431199</v>
      </c>
    </row>
    <row r="37" spans="1:12" ht="15.6" hidden="1" customHeight="1" x14ac:dyDescent="0.25">
      <c r="A37" s="57" t="s">
        <v>18</v>
      </c>
      <c r="B37" s="57"/>
      <c r="C37" s="57"/>
      <c r="D37" s="57"/>
      <c r="E37" s="57"/>
      <c r="F37" s="25">
        <f>'[3]УК ВР декабрь нар'!CP426+'[3]УК ВР декабрь нар'!DW426</f>
        <v>66517.750199999995</v>
      </c>
    </row>
    <row r="38" spans="1:12" ht="15.6" hidden="1" customHeight="1" x14ac:dyDescent="0.25">
      <c r="A38" s="57" t="s">
        <v>19</v>
      </c>
      <c r="B38" s="57"/>
      <c r="C38" s="57"/>
      <c r="D38" s="57"/>
      <c r="E38" s="57"/>
      <c r="F38" s="25">
        <f>'[3]УК ВР декабрь нар'!AI426+'[3]УК ВР декабрь нар'!AS426+'[3]УК ВР декабрь нар'!BM426+'[3]УК ВР декабрь нар'!DB426+'[3]УК ВР декабрь нар'!EK426+'[3]УК ВР декабрь нар'!AM426</f>
        <v>0</v>
      </c>
    </row>
    <row r="39" spans="1:12" ht="15.6" hidden="1" customHeight="1" x14ac:dyDescent="0.25">
      <c r="A39" s="54" t="s">
        <v>62</v>
      </c>
      <c r="B39" s="55"/>
      <c r="C39" s="55"/>
      <c r="D39" s="55"/>
      <c r="E39" s="56"/>
      <c r="F39" s="25">
        <f>'[3]УК ВР декабрь нар'!DF426+'[3]УК ВР декабрь нар'!EP426</f>
        <v>60454.353699815707</v>
      </c>
    </row>
    <row r="40" spans="1:12" ht="64.7" customHeight="1" x14ac:dyDescent="0.25">
      <c r="A40" s="43" t="s">
        <v>73</v>
      </c>
      <c r="B40" s="58"/>
      <c r="C40" s="58"/>
      <c r="D40" s="58"/>
      <c r="E40" s="59"/>
      <c r="F40" s="26">
        <f>SUM(F41:F49)</f>
        <v>312652.61405256903</v>
      </c>
    </row>
    <row r="41" spans="1:12" ht="15.6" hidden="1" customHeight="1" x14ac:dyDescent="0.25">
      <c r="A41" s="50" t="s">
        <v>20</v>
      </c>
      <c r="B41" s="51"/>
      <c r="C41" s="51"/>
      <c r="D41" s="51"/>
      <c r="E41" s="52"/>
      <c r="F41" s="25">
        <f>'[3]УК ВР декабрь нар'!FB426+'[3]УК ВР декабрь нар'!FX426</f>
        <v>191761.61882553753</v>
      </c>
      <c r="L41" s="36"/>
    </row>
    <row r="42" spans="1:12" ht="15.6" hidden="1" customHeight="1" x14ac:dyDescent="0.25">
      <c r="A42" s="49" t="s">
        <v>31</v>
      </c>
      <c r="B42" s="44"/>
      <c r="C42" s="44"/>
      <c r="D42" s="44"/>
      <c r="E42" s="44"/>
      <c r="F42" s="25">
        <f>'[3]УК ВР декабрь нар'!FC426+'[3]УК ВР декабрь нар'!FY426</f>
        <v>52743.11365898409</v>
      </c>
    </row>
    <row r="43" spans="1:12" ht="15.6" hidden="1" customHeight="1" x14ac:dyDescent="0.25">
      <c r="A43" s="57" t="s">
        <v>21</v>
      </c>
      <c r="B43" s="57"/>
      <c r="C43" s="57"/>
      <c r="D43" s="57"/>
      <c r="E43" s="49"/>
      <c r="F43" s="25"/>
    </row>
    <row r="44" spans="1:12" ht="15.6" hidden="1" customHeight="1" x14ac:dyDescent="0.25">
      <c r="A44" s="49" t="s">
        <v>17</v>
      </c>
      <c r="B44" s="44"/>
      <c r="C44" s="44"/>
      <c r="D44" s="44"/>
      <c r="E44" s="44"/>
      <c r="F44" s="25"/>
    </row>
    <row r="45" spans="1:12" ht="15.6" hidden="1" customHeight="1" x14ac:dyDescent="0.25">
      <c r="A45" s="57" t="s">
        <v>22</v>
      </c>
      <c r="B45" s="57"/>
      <c r="C45" s="57"/>
      <c r="D45" s="57"/>
      <c r="E45" s="49"/>
      <c r="F45" s="25"/>
    </row>
    <row r="46" spans="1:12" ht="15.6" hidden="1" customHeight="1" x14ac:dyDescent="0.25">
      <c r="A46" s="49" t="s">
        <v>17</v>
      </c>
      <c r="B46" s="44"/>
      <c r="C46" s="44"/>
      <c r="D46" s="44"/>
      <c r="E46" s="44"/>
      <c r="F46" s="25"/>
    </row>
    <row r="47" spans="1:12" ht="15.6" hidden="1" customHeight="1" x14ac:dyDescent="0.25">
      <c r="A47" s="57" t="s">
        <v>18</v>
      </c>
      <c r="B47" s="57"/>
      <c r="C47" s="57"/>
      <c r="D47" s="57"/>
      <c r="E47" s="49"/>
      <c r="F47" s="25">
        <f>'[3]УК ВР декабрь нар'!FD426+'[3]УК ВР декабрь нар'!FZ426</f>
        <v>728.81039999999996</v>
      </c>
    </row>
    <row r="48" spans="1:12" ht="15.6" hidden="1" customHeight="1" x14ac:dyDescent="0.25">
      <c r="A48" s="49" t="s">
        <v>19</v>
      </c>
      <c r="B48" s="44"/>
      <c r="C48" s="44"/>
      <c r="D48" s="44"/>
      <c r="E48" s="44"/>
      <c r="F48" s="25">
        <f>'[3]УК ВР декабрь нар'!GG426+'[3]УК ВР декабрь нар'!FL426+'[3]УК ВР декабрь нар'!FE426+'[3]УК ВР декабрь нар'!AK426</f>
        <v>4801.4459999999981</v>
      </c>
    </row>
    <row r="49" spans="1:15" ht="15.6" hidden="1" customHeight="1" x14ac:dyDescent="0.25">
      <c r="A49" s="54" t="s">
        <v>63</v>
      </c>
      <c r="B49" s="55"/>
      <c r="C49" s="55"/>
      <c r="D49" s="55"/>
      <c r="E49" s="56"/>
      <c r="F49" s="25">
        <f>'[3]УК ВР декабрь нар'!FS426+'[3]УК ВР декабрь нар'!GL426</f>
        <v>62617.625168047394</v>
      </c>
    </row>
    <row r="50" spans="1:15" ht="15.6" customHeight="1" x14ac:dyDescent="0.25">
      <c r="A50" s="43" t="s">
        <v>37</v>
      </c>
      <c r="B50" s="44"/>
      <c r="C50" s="44"/>
      <c r="D50" s="44"/>
      <c r="E50" s="45"/>
      <c r="F50" s="30"/>
    </row>
    <row r="51" spans="1:15" ht="15.6" customHeight="1" x14ac:dyDescent="0.25">
      <c r="A51" s="46" t="s">
        <v>74</v>
      </c>
      <c r="B51" s="47"/>
      <c r="C51" s="47"/>
      <c r="D51" s="47"/>
      <c r="E51" s="48"/>
      <c r="F51" s="26">
        <f>F26+F33+F40+F50</f>
        <v>644187.40251394291</v>
      </c>
      <c r="K51" s="19"/>
    </row>
    <row r="52" spans="1:15" ht="15.75" x14ac:dyDescent="0.25">
      <c r="A52" s="37" t="s">
        <v>65</v>
      </c>
      <c r="B52" s="38"/>
      <c r="C52" s="38"/>
      <c r="D52" s="38"/>
      <c r="E52" s="38"/>
      <c r="F52" s="26">
        <f>F53+F54+F55</f>
        <v>136245.51</v>
      </c>
    </row>
    <row r="53" spans="1:15" ht="15.75" x14ac:dyDescent="0.25">
      <c r="A53" s="49" t="s">
        <v>23</v>
      </c>
      <c r="B53" s="44"/>
      <c r="C53" s="44"/>
      <c r="D53" s="44"/>
      <c r="E53" s="44"/>
      <c r="F53" s="25">
        <v>38960.97</v>
      </c>
    </row>
    <row r="54" spans="1:15" ht="15.75" x14ac:dyDescent="0.25">
      <c r="A54" s="49" t="s">
        <v>24</v>
      </c>
      <c r="B54" s="44"/>
      <c r="C54" s="44"/>
      <c r="D54" s="44"/>
      <c r="E54" s="44"/>
      <c r="F54" s="25">
        <v>97284.54</v>
      </c>
    </row>
    <row r="55" spans="1:15" ht="18" hidden="1" customHeight="1" x14ac:dyDescent="0.25">
      <c r="A55" s="50" t="s">
        <v>25</v>
      </c>
      <c r="B55" s="51"/>
      <c r="C55" s="51"/>
      <c r="D55" s="51"/>
      <c r="E55" s="52"/>
      <c r="F55" s="25">
        <v>0</v>
      </c>
    </row>
    <row r="56" spans="1:15" ht="15.75" x14ac:dyDescent="0.25">
      <c r="A56" s="53" t="s">
        <v>66</v>
      </c>
      <c r="B56" s="53"/>
      <c r="C56" s="53"/>
      <c r="D56" s="53"/>
      <c r="E56" s="53"/>
      <c r="F56" s="26">
        <f>F51+F52</f>
        <v>780432.91251394292</v>
      </c>
      <c r="N56" s="19"/>
      <c r="O56" s="19"/>
    </row>
    <row r="57" spans="1:15" ht="15.75" x14ac:dyDescent="0.25">
      <c r="A57" s="41" t="s">
        <v>26</v>
      </c>
      <c r="B57" s="41"/>
      <c r="C57" s="41"/>
      <c r="D57" s="41"/>
      <c r="E57" s="41"/>
      <c r="F57" s="27">
        <f>E17</f>
        <v>1224398.3899999999</v>
      </c>
    </row>
    <row r="58" spans="1:15" ht="15.75" x14ac:dyDescent="0.25">
      <c r="A58" s="41" t="s">
        <v>27</v>
      </c>
      <c r="B58" s="41"/>
      <c r="C58" s="41"/>
      <c r="D58" s="41"/>
      <c r="E58" s="41"/>
      <c r="F58" s="26">
        <f>F17</f>
        <v>1057392.71</v>
      </c>
      <c r="H58" s="28"/>
    </row>
    <row r="59" spans="1:15" ht="15.75" x14ac:dyDescent="0.25">
      <c r="A59" s="42" t="s">
        <v>28</v>
      </c>
      <c r="B59" s="42"/>
      <c r="C59" s="42"/>
      <c r="D59" s="42"/>
      <c r="E59" s="42"/>
      <c r="F59" s="26">
        <f>F25+F57-F56</f>
        <v>2203857.9930772069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zoomScaleNormal="100" workbookViewId="0">
      <selection activeCell="A16" sqref="A16:D1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42578125" style="1" customWidth="1"/>
    <col min="9" max="16384" width="9.140625" style="1"/>
  </cols>
  <sheetData>
    <row r="1" spans="1:7" ht="14.25" x14ac:dyDescent="0.2">
      <c r="A1" s="72" t="s">
        <v>78</v>
      </c>
      <c r="B1" s="72"/>
      <c r="C1" s="72"/>
      <c r="D1" s="72"/>
      <c r="E1" s="72"/>
      <c r="F1" s="72"/>
      <c r="G1" s="73"/>
    </row>
    <row r="2" spans="1:7" x14ac:dyDescent="0.2">
      <c r="A2" s="74" t="str">
        <f>'Циолковского 2'!A2:G2</f>
        <v>перед собственниками дома по адресу: ул. Циолковского 2</v>
      </c>
      <c r="B2" s="75"/>
      <c r="C2" s="75"/>
      <c r="D2" s="75"/>
      <c r="E2" s="75"/>
      <c r="F2" s="75"/>
      <c r="G2" s="75"/>
    </row>
    <row r="3" spans="1:7" hidden="1" x14ac:dyDescent="0.2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idden="1" x14ac:dyDescent="0.2">
      <c r="A4" s="76" t="s">
        <v>2</v>
      </c>
      <c r="B4" s="77"/>
      <c r="C4" s="77"/>
      <c r="D4" s="77"/>
      <c r="E4" s="2"/>
      <c r="F4" s="3" t="s">
        <v>1</v>
      </c>
    </row>
    <row r="5" spans="1:7" hidden="1" x14ac:dyDescent="0.2">
      <c r="A5" s="76" t="s">
        <v>3</v>
      </c>
      <c r="B5" s="77"/>
      <c r="C5" s="77"/>
      <c r="D5" s="77"/>
      <c r="E5" s="2"/>
      <c r="F5" s="3" t="s">
        <v>4</v>
      </c>
    </row>
    <row r="6" spans="1:7" x14ac:dyDescent="0.2">
      <c r="A6" s="4"/>
      <c r="B6" s="5"/>
      <c r="C6" s="6"/>
      <c r="D6" s="7"/>
      <c r="E6" s="40" t="s">
        <v>75</v>
      </c>
      <c r="F6" s="34"/>
      <c r="G6" s="1" t="str">
        <f>'Циолковского 2'!G6</f>
        <v>в управлении с 01.08.2015г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78" t="s">
        <v>5</v>
      </c>
      <c r="B8" s="79"/>
      <c r="C8" s="79"/>
      <c r="D8" s="80"/>
      <c r="E8" s="14" t="s">
        <v>6</v>
      </c>
      <c r="F8" s="14" t="s">
        <v>7</v>
      </c>
      <c r="G8" s="15" t="str">
        <f>'Циолковского 2'!G8</f>
        <v>задолженность с нарастающим итогом с -01.08.2015г</v>
      </c>
    </row>
    <row r="9" spans="1:7" ht="15.75" x14ac:dyDescent="0.25">
      <c r="A9" s="81" t="s">
        <v>8</v>
      </c>
      <c r="B9" s="82"/>
      <c r="C9" s="82"/>
      <c r="D9" s="83"/>
      <c r="E9" s="16">
        <f>SUM(E10:E15)</f>
        <v>-76387.150000000009</v>
      </c>
      <c r="F9" s="16">
        <f t="shared" ref="F9:G9" si="0">SUM(F10:F15)</f>
        <v>145211.38</v>
      </c>
      <c r="G9" s="16">
        <f t="shared" si="0"/>
        <v>1161777.01</v>
      </c>
    </row>
    <row r="10" spans="1:7" ht="15.75" x14ac:dyDescent="0.25">
      <c r="A10" s="84" t="s">
        <v>9</v>
      </c>
      <c r="B10" s="85"/>
      <c r="C10" s="85"/>
      <c r="D10" s="86"/>
      <c r="E10" s="17">
        <v>-9406.16</v>
      </c>
      <c r="F10" s="17">
        <v>51184.9</v>
      </c>
      <c r="G10" s="18">
        <v>341650.77</v>
      </c>
    </row>
    <row r="11" spans="1:7" ht="15.75" x14ac:dyDescent="0.25">
      <c r="A11" s="84" t="s">
        <v>10</v>
      </c>
      <c r="B11" s="85"/>
      <c r="C11" s="85"/>
      <c r="D11" s="86"/>
      <c r="E11" s="17">
        <v>-21420.080000000002</v>
      </c>
      <c r="F11" s="17">
        <v>31882.74</v>
      </c>
      <c r="G11" s="18">
        <v>290717.89</v>
      </c>
    </row>
    <row r="12" spans="1:7" ht="15.75" x14ac:dyDescent="0.25">
      <c r="A12" s="84" t="s">
        <v>11</v>
      </c>
      <c r="B12" s="85"/>
      <c r="C12" s="85"/>
      <c r="D12" s="86"/>
      <c r="E12" s="17">
        <v>-9940.65</v>
      </c>
      <c r="F12" s="17">
        <v>12529.81</v>
      </c>
      <c r="G12" s="18">
        <v>93261.14</v>
      </c>
    </row>
    <row r="13" spans="1:7" ht="15.75" x14ac:dyDescent="0.25">
      <c r="A13" s="84" t="s">
        <v>12</v>
      </c>
      <c r="B13" s="85"/>
      <c r="C13" s="85"/>
      <c r="D13" s="86"/>
      <c r="E13" s="17">
        <v>-8889.0499999999993</v>
      </c>
      <c r="F13" s="17">
        <v>11270.49</v>
      </c>
      <c r="G13" s="18">
        <v>83710.95</v>
      </c>
    </row>
    <row r="14" spans="1:7" ht="15.75" x14ac:dyDescent="0.25">
      <c r="A14" s="71" t="s">
        <v>13</v>
      </c>
      <c r="B14" s="71"/>
      <c r="C14" s="71"/>
      <c r="D14" s="71"/>
      <c r="E14" s="17">
        <v>-23658.07</v>
      </c>
      <c r="F14" s="17">
        <v>31891.33</v>
      </c>
      <c r="G14" s="18">
        <v>312480.44</v>
      </c>
    </row>
    <row r="15" spans="1:7" ht="15.75" x14ac:dyDescent="0.25">
      <c r="A15" s="84" t="s">
        <v>76</v>
      </c>
      <c r="B15" s="85"/>
      <c r="C15" s="85"/>
      <c r="D15" s="86"/>
      <c r="E15" s="17">
        <v>-3073.14</v>
      </c>
      <c r="F15" s="17">
        <v>6452.11</v>
      </c>
      <c r="G15" s="18">
        <v>39955.82</v>
      </c>
    </row>
    <row r="16" spans="1:7" ht="48.75" customHeight="1" x14ac:dyDescent="0.25">
      <c r="A16" s="97" t="s">
        <v>79</v>
      </c>
      <c r="B16" s="98"/>
      <c r="C16" s="98"/>
      <c r="D16" s="99"/>
      <c r="E16" s="17">
        <v>1697032.97</v>
      </c>
      <c r="F16" s="17">
        <v>1480427.6</v>
      </c>
      <c r="G16" s="18">
        <v>1206841.3799999999</v>
      </c>
    </row>
    <row r="17" spans="1:12" ht="15.75" x14ac:dyDescent="0.25">
      <c r="A17" s="71" t="s">
        <v>54</v>
      </c>
      <c r="B17" s="71"/>
      <c r="C17" s="71"/>
      <c r="D17" s="71"/>
      <c r="E17" s="17">
        <v>5668.54</v>
      </c>
      <c r="F17" s="17">
        <v>4916.57</v>
      </c>
      <c r="G17" s="18">
        <v>4842.38</v>
      </c>
    </row>
    <row r="18" spans="1:12" ht="15.75" x14ac:dyDescent="0.25">
      <c r="A18" s="71" t="s">
        <v>55</v>
      </c>
      <c r="B18" s="71"/>
      <c r="C18" s="71"/>
      <c r="D18" s="71"/>
      <c r="E18" s="17">
        <v>7709.36</v>
      </c>
      <c r="F18" s="17">
        <v>5152.53</v>
      </c>
      <c r="G18" s="18">
        <v>2556.83</v>
      </c>
    </row>
    <row r="19" spans="1:12" ht="15.75" x14ac:dyDescent="0.25">
      <c r="A19" s="71" t="s">
        <v>56</v>
      </c>
      <c r="B19" s="71"/>
      <c r="C19" s="71"/>
      <c r="D19" s="71"/>
      <c r="E19" s="17">
        <v>34667.879999999997</v>
      </c>
      <c r="F19" s="17">
        <v>30777.15</v>
      </c>
      <c r="G19" s="18">
        <v>30680.67</v>
      </c>
    </row>
    <row r="20" spans="1:12" ht="15.75" hidden="1" x14ac:dyDescent="0.25">
      <c r="A20" s="70" t="s">
        <v>14</v>
      </c>
      <c r="B20" s="70"/>
      <c r="C20" s="70"/>
      <c r="D20" s="70"/>
      <c r="E20" s="16">
        <f>SUM(E21)</f>
        <v>0</v>
      </c>
      <c r="F20" s="16">
        <f t="shared" ref="F20:G20" si="1">SUM(F21)</f>
        <v>0</v>
      </c>
      <c r="G20" s="16">
        <f t="shared" si="1"/>
        <v>0</v>
      </c>
    </row>
    <row r="21" spans="1:12" ht="15.75" hidden="1" x14ac:dyDescent="0.25">
      <c r="A21" s="71" t="s">
        <v>15</v>
      </c>
      <c r="B21" s="71"/>
      <c r="C21" s="71"/>
      <c r="D21" s="71"/>
      <c r="E21" s="17"/>
      <c r="F21" s="17"/>
      <c r="G21" s="18"/>
    </row>
    <row r="22" spans="1:12" ht="15.75" x14ac:dyDescent="0.25">
      <c r="A22" s="20"/>
      <c r="B22" s="21"/>
      <c r="C22" s="21"/>
      <c r="D22" s="21"/>
      <c r="E22" s="29"/>
      <c r="F22" s="29"/>
      <c r="G22" s="22"/>
    </row>
    <row r="23" spans="1:12" ht="15.75" x14ac:dyDescent="0.25">
      <c r="A23" s="23" t="s">
        <v>69</v>
      </c>
      <c r="B23" s="23"/>
      <c r="C23" s="23"/>
      <c r="D23" s="23"/>
      <c r="E23" s="24"/>
      <c r="F23" s="13"/>
    </row>
    <row r="24" spans="1:12" ht="15.75" x14ac:dyDescent="0.25">
      <c r="A24" s="41" t="s">
        <v>77</v>
      </c>
      <c r="B24" s="41"/>
      <c r="C24" s="41"/>
      <c r="D24" s="41"/>
      <c r="E24" s="41"/>
      <c r="F24" s="32">
        <f>'Циолковского 2(2020)'!F59</f>
        <v>2203857.9930772069</v>
      </c>
      <c r="G24" s="19"/>
    </row>
    <row r="25" spans="1:12" x14ac:dyDescent="0.2">
      <c r="A25" s="64" t="s">
        <v>71</v>
      </c>
      <c r="B25" s="65"/>
      <c r="C25" s="65"/>
      <c r="D25" s="65"/>
      <c r="E25" s="66"/>
      <c r="F25" s="60">
        <f>SUM(F27:F31)</f>
        <v>372387.05759288743</v>
      </c>
    </row>
    <row r="26" spans="1:12" ht="56.45" customHeight="1" x14ac:dyDescent="0.2">
      <c r="A26" s="67"/>
      <c r="B26" s="68"/>
      <c r="C26" s="68"/>
      <c r="D26" s="68"/>
      <c r="E26" s="69"/>
      <c r="F26" s="61"/>
    </row>
    <row r="27" spans="1:12" ht="15.75" hidden="1" x14ac:dyDescent="0.25">
      <c r="A27" s="49" t="s">
        <v>16</v>
      </c>
      <c r="B27" s="44"/>
      <c r="C27" s="44"/>
      <c r="D27" s="44"/>
      <c r="E27" s="45"/>
      <c r="F27" s="25">
        <f>'[4]УК ВР декабрь нар'!W426</f>
        <v>65087.752226285098</v>
      </c>
      <c r="L27" s="36"/>
    </row>
    <row r="28" spans="1:12" ht="15.75" hidden="1" x14ac:dyDescent="0.25">
      <c r="A28" s="49" t="s">
        <v>31</v>
      </c>
      <c r="B28" s="44"/>
      <c r="C28" s="44"/>
      <c r="D28" s="44"/>
      <c r="E28" s="45"/>
      <c r="F28" s="25">
        <f>'[4]УК ВР декабрь нар'!X426</f>
        <v>15839.332298676109</v>
      </c>
    </row>
    <row r="29" spans="1:12" ht="15.75" hidden="1" x14ac:dyDescent="0.25">
      <c r="A29" s="49" t="s">
        <v>18</v>
      </c>
      <c r="B29" s="44"/>
      <c r="C29" s="44"/>
      <c r="D29" s="44"/>
      <c r="E29" s="45"/>
      <c r="F29" s="25">
        <f>'[4]УК ВР декабрь нар'!Y426+'[4]УК ВР декабрь нар'!DX426</f>
        <v>72993.597099999999</v>
      </c>
    </row>
    <row r="30" spans="1:12" ht="15.75" hidden="1" x14ac:dyDescent="0.25">
      <c r="A30" s="49" t="s">
        <v>19</v>
      </c>
      <c r="B30" s="44"/>
      <c r="C30" s="44"/>
      <c r="D30" s="44"/>
      <c r="E30" s="45"/>
      <c r="F30" s="25">
        <f>'[4]УК ВР декабрь нар'!AV426+'[4]УК ВР декабрь нар'!BM426+'[4]УК ВР декабрь нар'!BN426+'[4]УК ВР декабрь нар'!BO426+'[4]УК ВР декабрь нар'!BP426+'[4]УК ВР декабрь нар'!EG426+'[4]УК ВР декабрь нар'!EH426+'[4]УК ВР декабрь нар'!EI426+'[4]УК ВР декабрь нар'!EJ426</f>
        <v>0</v>
      </c>
    </row>
    <row r="31" spans="1:12" ht="15.75" hidden="1" x14ac:dyDescent="0.25">
      <c r="A31" s="54" t="s">
        <v>60</v>
      </c>
      <c r="B31" s="62"/>
      <c r="C31" s="62"/>
      <c r="D31" s="62"/>
      <c r="E31" s="63"/>
      <c r="F31" s="25">
        <f>'[4]УК ВР декабрь нар'!AY426</f>
        <v>218466.37596792623</v>
      </c>
    </row>
    <row r="32" spans="1:12" x14ac:dyDescent="0.2">
      <c r="A32" s="64" t="s">
        <v>72</v>
      </c>
      <c r="B32" s="65"/>
      <c r="C32" s="65"/>
      <c r="D32" s="65"/>
      <c r="E32" s="66"/>
      <c r="F32" s="60">
        <f>SUM(F34:F38)+69042.8</f>
        <v>264800.86413004977</v>
      </c>
    </row>
    <row r="33" spans="1:12" ht="94.7" customHeight="1" x14ac:dyDescent="0.2">
      <c r="A33" s="67"/>
      <c r="B33" s="68"/>
      <c r="C33" s="68"/>
      <c r="D33" s="68"/>
      <c r="E33" s="69"/>
      <c r="F33" s="61"/>
    </row>
    <row r="34" spans="1:12" ht="15.75" hidden="1" x14ac:dyDescent="0.25">
      <c r="A34" s="57" t="s">
        <v>16</v>
      </c>
      <c r="B34" s="57"/>
      <c r="C34" s="57"/>
      <c r="D34" s="57"/>
      <c r="E34" s="57"/>
      <c r="F34" s="25">
        <f>'[4]УК ВР декабрь нар'!CN426+'[4]УК ВР декабрь нар'!DU426</f>
        <v>92222.572093402152</v>
      </c>
      <c r="L34" s="36"/>
    </row>
    <row r="35" spans="1:12" ht="15.75" hidden="1" x14ac:dyDescent="0.25">
      <c r="A35" s="57" t="s">
        <v>31</v>
      </c>
      <c r="B35" s="57"/>
      <c r="C35" s="57"/>
      <c r="D35" s="57"/>
      <c r="E35" s="57"/>
      <c r="F35" s="25">
        <f>'[4]УК ВР декабрь нар'!CO426+'[4]УК ВР декабрь нар'!DV426</f>
        <v>22627.711058374705</v>
      </c>
    </row>
    <row r="36" spans="1:12" ht="15.75" hidden="1" x14ac:dyDescent="0.25">
      <c r="A36" s="57" t="s">
        <v>18</v>
      </c>
      <c r="B36" s="57"/>
      <c r="C36" s="57"/>
      <c r="D36" s="57"/>
      <c r="E36" s="57"/>
      <c r="F36" s="25">
        <f>'[4]УК ВР декабрь нар'!CP426+'[4]УК ВР декабрь нар'!DL426+'[4]УК ВР декабрь нар'!DP426+'[4]УК ВР декабрь нар'!DT426</f>
        <v>36132.12485</v>
      </c>
    </row>
    <row r="37" spans="1:12" ht="15.75" hidden="1" x14ac:dyDescent="0.25">
      <c r="A37" s="57" t="s">
        <v>19</v>
      </c>
      <c r="B37" s="57"/>
      <c r="C37" s="57"/>
      <c r="D37" s="57"/>
      <c r="E37" s="57"/>
      <c r="F37" s="25">
        <f>'[4]УК ВР декабрь нар'!DB426+'[4]УК ВР декабрь нар'!DY426+'[4]УК ВР декабрь нар'!DZ426+'[4]УК ВР декабрь нар'!EA426+'[4]УК ВР декабрь нар'!EB426+'[4]УК ВР декабрь нар'!EC426+'[4]УК ВР декабрь нар'!ED426+'[4]УК ВР декабрь нар'!EE426+'[4]УК ВР декабрь нар'!EF426</f>
        <v>0</v>
      </c>
    </row>
    <row r="38" spans="1:12" ht="51" hidden="1" customHeight="1" x14ac:dyDescent="0.25">
      <c r="A38" s="54" t="s">
        <v>62</v>
      </c>
      <c r="B38" s="55"/>
      <c r="C38" s="55"/>
      <c r="D38" s="55"/>
      <c r="E38" s="56"/>
      <c r="F38" s="25">
        <f>'[4]УК ВР декабрь нар'!DG426+'[4]УК ВР декабрь нар'!EP426</f>
        <v>44775.656128272931</v>
      </c>
    </row>
    <row r="39" spans="1:12" ht="72" customHeight="1" x14ac:dyDescent="0.25">
      <c r="A39" s="43" t="s">
        <v>73</v>
      </c>
      <c r="B39" s="58"/>
      <c r="C39" s="58"/>
      <c r="D39" s="58"/>
      <c r="E39" s="59"/>
      <c r="F39" s="26">
        <f>SUM(F40:F48)</f>
        <v>1223783.4927499997</v>
      </c>
    </row>
    <row r="40" spans="1:12" ht="15.75" hidden="1" x14ac:dyDescent="0.25">
      <c r="A40" s="50" t="s">
        <v>20</v>
      </c>
      <c r="B40" s="51"/>
      <c r="C40" s="51"/>
      <c r="D40" s="51"/>
      <c r="E40" s="52"/>
      <c r="F40" s="25">
        <f>'[4]УК ВР декабрь нар'!$EU426+'[4]УК ВР декабрь нар'!FV426+'[4]УК ВР декабрь нар'!EY426</f>
        <v>1212540.2899999998</v>
      </c>
      <c r="L40" s="36"/>
    </row>
    <row r="41" spans="1:12" ht="15.75" hidden="1" x14ac:dyDescent="0.25">
      <c r="A41" s="49" t="s">
        <v>31</v>
      </c>
      <c r="B41" s="44"/>
      <c r="C41" s="44"/>
      <c r="D41" s="44"/>
      <c r="E41" s="44"/>
      <c r="F41" s="25"/>
    </row>
    <row r="42" spans="1:12" ht="15.75" hidden="1" x14ac:dyDescent="0.25">
      <c r="A42" s="57" t="s">
        <v>21</v>
      </c>
      <c r="B42" s="57"/>
      <c r="C42" s="57"/>
      <c r="D42" s="57"/>
      <c r="E42" s="49"/>
      <c r="F42" s="25"/>
    </row>
    <row r="43" spans="1:12" ht="15.75" hidden="1" x14ac:dyDescent="0.25">
      <c r="A43" s="49" t="s">
        <v>17</v>
      </c>
      <c r="B43" s="44"/>
      <c r="C43" s="44"/>
      <c r="D43" s="44"/>
      <c r="E43" s="44"/>
      <c r="F43" s="25"/>
    </row>
    <row r="44" spans="1:12" ht="15.75" hidden="1" x14ac:dyDescent="0.25">
      <c r="A44" s="57" t="s">
        <v>22</v>
      </c>
      <c r="B44" s="57"/>
      <c r="C44" s="57"/>
      <c r="D44" s="57"/>
      <c r="E44" s="49"/>
      <c r="F44" s="25"/>
    </row>
    <row r="45" spans="1:12" ht="15.75" hidden="1" x14ac:dyDescent="0.25">
      <c r="A45" s="49" t="s">
        <v>17</v>
      </c>
      <c r="B45" s="44"/>
      <c r="C45" s="44"/>
      <c r="D45" s="44"/>
      <c r="E45" s="44"/>
      <c r="F45" s="25"/>
    </row>
    <row r="46" spans="1:12" ht="15.75" hidden="1" x14ac:dyDescent="0.25">
      <c r="A46" s="57" t="s">
        <v>18</v>
      </c>
      <c r="B46" s="57"/>
      <c r="C46" s="57"/>
      <c r="D46" s="57"/>
      <c r="E46" s="49"/>
      <c r="F46" s="25">
        <f>'[4]УК ВР декабрь нар'!EW426+'[4]УК ВР декабрь нар'!FA426+'[4]УК ВР декабрь нар'!FZ426</f>
        <v>1012.0884000000001</v>
      </c>
    </row>
    <row r="47" spans="1:12" ht="15.75" hidden="1" x14ac:dyDescent="0.25">
      <c r="A47" s="49" t="s">
        <v>19</v>
      </c>
      <c r="B47" s="44"/>
      <c r="C47" s="44"/>
      <c r="D47" s="44"/>
      <c r="E47" s="44"/>
      <c r="F47" s="25">
        <f>'[4]УК ВР декабрь нар'!FL426+'[4]УК ВР декабрь нар'!GG426</f>
        <v>10231.11435</v>
      </c>
    </row>
    <row r="48" spans="1:12" ht="15.75" hidden="1" x14ac:dyDescent="0.25">
      <c r="A48" s="54" t="s">
        <v>63</v>
      </c>
      <c r="B48" s="55"/>
      <c r="C48" s="55"/>
      <c r="D48" s="55"/>
      <c r="E48" s="56"/>
      <c r="F48" s="25">
        <f>'[4]УК ВР декабрь нар'!FS426+'[4]УК ВР декабрь нар'!GL426</f>
        <v>0</v>
      </c>
    </row>
    <row r="49" spans="1:15" ht="15.6" hidden="1" customHeight="1" x14ac:dyDescent="0.25">
      <c r="A49" s="43" t="s">
        <v>37</v>
      </c>
      <c r="B49" s="44"/>
      <c r="C49" s="44"/>
      <c r="D49" s="44"/>
      <c r="E49" s="45"/>
      <c r="F49" s="30"/>
    </row>
    <row r="50" spans="1:15" ht="15.75" x14ac:dyDescent="0.25">
      <c r="A50" s="46" t="s">
        <v>74</v>
      </c>
      <c r="B50" s="47"/>
      <c r="C50" s="47"/>
      <c r="D50" s="47"/>
      <c r="E50" s="48"/>
      <c r="F50" s="26">
        <f>F25+F32+F39+F49</f>
        <v>1860971.4144729369</v>
      </c>
      <c r="G50" s="19"/>
      <c r="K50" s="19"/>
    </row>
    <row r="51" spans="1:15" ht="15.75" x14ac:dyDescent="0.25">
      <c r="A51" s="37" t="s">
        <v>65</v>
      </c>
      <c r="B51" s="39"/>
      <c r="C51" s="39"/>
      <c r="D51" s="39"/>
      <c r="E51" s="39"/>
      <c r="F51" s="26">
        <f>F52+F53+F54</f>
        <v>144110.14000000001</v>
      </c>
    </row>
    <row r="52" spans="1:15" ht="15.75" x14ac:dyDescent="0.25">
      <c r="A52" s="49" t="s">
        <v>23</v>
      </c>
      <c r="B52" s="44"/>
      <c r="C52" s="44"/>
      <c r="D52" s="44"/>
      <c r="E52" s="44"/>
      <c r="F52" s="25">
        <v>38913.22</v>
      </c>
    </row>
    <row r="53" spans="1:15" ht="15.75" x14ac:dyDescent="0.25">
      <c r="A53" s="49" t="s">
        <v>24</v>
      </c>
      <c r="B53" s="44"/>
      <c r="C53" s="44"/>
      <c r="D53" s="44"/>
      <c r="E53" s="44"/>
      <c r="F53" s="25">
        <v>105196.92</v>
      </c>
    </row>
    <row r="54" spans="1:15" ht="18" hidden="1" customHeight="1" x14ac:dyDescent="0.25">
      <c r="A54" s="50" t="s">
        <v>25</v>
      </c>
      <c r="B54" s="51"/>
      <c r="C54" s="51"/>
      <c r="D54" s="51"/>
      <c r="E54" s="52"/>
      <c r="F54" s="25">
        <v>0</v>
      </c>
    </row>
    <row r="55" spans="1:15" ht="15.75" x14ac:dyDescent="0.25">
      <c r="A55" s="53" t="s">
        <v>66</v>
      </c>
      <c r="B55" s="53"/>
      <c r="C55" s="53"/>
      <c r="D55" s="53"/>
      <c r="E55" s="53"/>
      <c r="F55" s="26">
        <f>F50+F51</f>
        <v>2005081.5544729368</v>
      </c>
      <c r="N55" s="19"/>
      <c r="O55" s="19"/>
    </row>
    <row r="56" spans="1:15" ht="15.75" x14ac:dyDescent="0.25">
      <c r="A56" s="41" t="s">
        <v>26</v>
      </c>
      <c r="B56" s="41"/>
      <c r="C56" s="41"/>
      <c r="D56" s="41"/>
      <c r="E56" s="41"/>
      <c r="F56" s="27">
        <f>E16</f>
        <v>1697032.97</v>
      </c>
    </row>
    <row r="57" spans="1:15" ht="15.75" x14ac:dyDescent="0.25">
      <c r="A57" s="41" t="s">
        <v>27</v>
      </c>
      <c r="B57" s="41"/>
      <c r="C57" s="41"/>
      <c r="D57" s="41"/>
      <c r="E57" s="41"/>
      <c r="F57" s="26">
        <f>F16</f>
        <v>1480427.6</v>
      </c>
      <c r="H57" s="28"/>
    </row>
    <row r="58" spans="1:15" ht="15.75" x14ac:dyDescent="0.25">
      <c r="A58" s="42" t="s">
        <v>81</v>
      </c>
      <c r="B58" s="42"/>
      <c r="C58" s="42"/>
      <c r="D58" s="42"/>
      <c r="E58" s="42"/>
      <c r="F58" s="26">
        <f>F24+F56-F55</f>
        <v>1895809.4086042703</v>
      </c>
      <c r="H58" s="28"/>
      <c r="K58" s="19"/>
    </row>
    <row r="60" spans="1:15" ht="28.5" customHeight="1" x14ac:dyDescent="0.2">
      <c r="A60" s="96" t="s">
        <v>80</v>
      </c>
      <c r="B60" s="96"/>
      <c r="C60" s="96"/>
      <c r="D60" s="96"/>
      <c r="E60" s="96"/>
      <c r="F60" s="19">
        <f>F58-G16</f>
        <v>688968.02860427042</v>
      </c>
    </row>
    <row r="63" spans="1:15" x14ac:dyDescent="0.2">
      <c r="A63" s="1" t="s">
        <v>29</v>
      </c>
    </row>
  </sheetData>
  <mergeCells count="54">
    <mergeCell ref="A60:E60"/>
    <mergeCell ref="A58:E58"/>
    <mergeCell ref="A46:E46"/>
    <mergeCell ref="A47:E47"/>
    <mergeCell ref="A48:E48"/>
    <mergeCell ref="A49:E49"/>
    <mergeCell ref="A50:E50"/>
    <mergeCell ref="A52:E52"/>
    <mergeCell ref="A53:E53"/>
    <mergeCell ref="A54:E54"/>
    <mergeCell ref="A55:E55"/>
    <mergeCell ref="A56:E56"/>
    <mergeCell ref="A57:E57"/>
    <mergeCell ref="A45:E45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F32:F33"/>
    <mergeCell ref="A20:D20"/>
    <mergeCell ref="A21:D21"/>
    <mergeCell ref="A24:E24"/>
    <mergeCell ref="A25:E26"/>
    <mergeCell ref="F25:F26"/>
    <mergeCell ref="A27:E27"/>
    <mergeCell ref="A28:E28"/>
    <mergeCell ref="A29:E29"/>
    <mergeCell ref="A30:E30"/>
    <mergeCell ref="A31:E31"/>
    <mergeCell ref="A32:E33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Циолковского 2</vt:lpstr>
      <vt:lpstr>Циолковского 2(2019)</vt:lpstr>
      <vt:lpstr>Циолковского 2(2020)</vt:lpstr>
      <vt:lpstr>Циолковского 2(2021)</vt:lpstr>
      <vt:lpstr>'Циолковского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Торопылина И.В.</cp:lastModifiedBy>
  <cp:lastPrinted>2017-03-30T14:02:36Z</cp:lastPrinted>
  <dcterms:created xsi:type="dcterms:W3CDTF">2013-05-24T09:13:10Z</dcterms:created>
  <dcterms:modified xsi:type="dcterms:W3CDTF">2022-04-08T13:03:30Z</dcterms:modified>
</cp:coreProperties>
</file>